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C:\Users\dmanda\Desktop\Derick Suzgo Manda\HEAD OFFICE\2025 - 2026 FYR\Procurement\Shrub and Grasscutting\SGR DOCS JUNE 2026\"/>
    </mc:Choice>
  </mc:AlternateContent>
  <xr:revisionPtr revIDLastSave="0" documentId="8_{126170F6-23C9-4897-B08C-F19C8E1BD4DA}" xr6:coauthVersionLast="47" xr6:coauthVersionMax="47" xr10:uidLastSave="{00000000-0000-0000-0000-000000000000}"/>
  <bookViews>
    <workbookView xWindow="-120" yWindow="-120" windowWidth="29040" windowHeight="15720" tabRatio="939" firstSheet="10" activeTab="38" xr2:uid="{00000000-000D-0000-FFFF-FFFF00000000}"/>
  </bookViews>
  <sheets>
    <sheet name="SR39" sheetId="80" r:id="rId1"/>
    <sheet name="SR40" sheetId="81" r:id="rId2"/>
    <sheet name="SR41" sheetId="82" r:id="rId3"/>
    <sheet name="SR42" sheetId="83" r:id="rId4"/>
    <sheet name="SR43" sheetId="75" r:id="rId5"/>
    <sheet name="SR44" sheetId="76" r:id="rId6"/>
    <sheet name="SR45" sheetId="77" r:id="rId7"/>
    <sheet name="SR46" sheetId="78" r:id="rId8"/>
    <sheet name="SR47" sheetId="79" r:id="rId9"/>
    <sheet name="SR48" sheetId="49" r:id="rId10"/>
    <sheet name="SR49" sheetId="46" r:id="rId11"/>
    <sheet name="SR50" sheetId="44" r:id="rId12"/>
    <sheet name="SR51" sheetId="42" r:id="rId13"/>
    <sheet name="SR52" sheetId="41" r:id="rId14"/>
    <sheet name="SR53" sheetId="67" r:id="rId15"/>
    <sheet name="SR54" sheetId="68" r:id="rId16"/>
    <sheet name="SR55" sheetId="69" r:id="rId17"/>
    <sheet name="SR56" sheetId="70" r:id="rId18"/>
    <sheet name="SR57" sheetId="71" r:id="rId19"/>
    <sheet name="SR58" sheetId="72" r:id="rId20"/>
    <sheet name="SR59" sheetId="73" r:id="rId21"/>
    <sheet name="SR60" sheetId="74" r:id="rId22"/>
    <sheet name="SR61" sheetId="51" r:id="rId23"/>
    <sheet name="SR62" sheetId="52" r:id="rId24"/>
    <sheet name="SR63" sheetId="53" r:id="rId25"/>
    <sheet name="SR64" sheetId="54" r:id="rId26"/>
    <sheet name="SR65" sheetId="55" r:id="rId27"/>
    <sheet name="SR66" sheetId="56" r:id="rId28"/>
    <sheet name="SR67" sheetId="57" r:id="rId29"/>
    <sheet name="SR68" sheetId="84" r:id="rId30"/>
    <sheet name="SR69" sheetId="85" r:id="rId31"/>
    <sheet name="SR70 " sheetId="86" r:id="rId32"/>
    <sheet name="SR71" sheetId="87" r:id="rId33"/>
    <sheet name="SR72 " sheetId="88" r:id="rId34"/>
    <sheet name="SR73   " sheetId="89" r:id="rId35"/>
    <sheet name="SR74 " sheetId="90" r:id="rId36"/>
    <sheet name="SR75   " sheetId="91" r:id="rId37"/>
    <sheet name="SR76" sheetId="92" r:id="rId38"/>
    <sheet name="SR77" sheetId="93" r:id="rId39"/>
    <sheet name="SR78" sheetId="94" r:id="rId40"/>
  </sheets>
  <definedNames>
    <definedName name="_xlnm.Print_Area" localSheetId="0">'SR39'!$A$1:$G$45</definedName>
    <definedName name="_xlnm.Print_Area" localSheetId="1">'SR40'!$A$1:$G$45</definedName>
    <definedName name="_xlnm.Print_Area" localSheetId="2">'SR41'!$A$1:$G$45</definedName>
    <definedName name="_xlnm.Print_Area" localSheetId="3">'SR42'!$A$1:$G$45</definedName>
    <definedName name="_xlnm.Print_Area" localSheetId="4">'SR43'!$A$1:$G$45</definedName>
    <definedName name="_xlnm.Print_Area" localSheetId="5">'SR44'!$A$1:$G$45</definedName>
    <definedName name="_xlnm.Print_Area" localSheetId="6">'SR45'!$A$1:$G$45</definedName>
    <definedName name="_xlnm.Print_Area" localSheetId="7">'SR46'!$A$1:$G$45</definedName>
    <definedName name="_xlnm.Print_Area" localSheetId="8">'SR47'!$A$1:$G$45</definedName>
    <definedName name="_xlnm.Print_Area" localSheetId="9">'SR48'!$A$1:$G$54</definedName>
    <definedName name="_xlnm.Print_Area" localSheetId="10">'SR49'!$A$1:$G$54</definedName>
    <definedName name="_xlnm.Print_Area" localSheetId="11">'SR50'!$A$1:$G$54</definedName>
    <definedName name="_xlnm.Print_Area" localSheetId="12">'SR51'!$A$1:$G$54</definedName>
    <definedName name="_xlnm.Print_Area" localSheetId="13">'SR52'!$A$1:$G$54</definedName>
    <definedName name="_xlnm.Print_Area" localSheetId="17">'SR56'!$A$1:$G$54</definedName>
    <definedName name="_xlnm.Print_Area" localSheetId="18">'SR57'!$A$1:$G$55</definedName>
    <definedName name="_xlnm.Print_Area" localSheetId="20">'SR59'!$A$1:$G$55</definedName>
    <definedName name="_xlnm.Print_Area" localSheetId="21">'SR60'!$A$1:$G$55</definedName>
    <definedName name="_xlnm.Print_Area" localSheetId="22">'SR61'!$A$1:$G$63</definedName>
    <definedName name="_xlnm.Print_Area" localSheetId="23">'SR62'!$A$1:$G$61</definedName>
    <definedName name="_xlnm.Print_Area" localSheetId="24">'SR63'!$A$1:$G$61</definedName>
    <definedName name="_xlnm.Print_Area" localSheetId="25">'SR64'!$A$1:$G$60</definedName>
    <definedName name="_xlnm.Print_Area" localSheetId="26">'SR65'!$A$1:$G$61</definedName>
    <definedName name="_xlnm.Print_Area" localSheetId="27">'SR66'!$A$1:$G$61</definedName>
    <definedName name="_xlnm.Print_Area" localSheetId="28">'SR67'!$A$1:$G$61</definedName>
    <definedName name="_xlnm.Print_Area" localSheetId="29">'SR68'!$A$1:$G$63</definedName>
    <definedName name="_xlnm.Print_Area" localSheetId="30">'SR69'!$A$1:$G$61</definedName>
    <definedName name="_xlnm.Print_Area" localSheetId="31">'SR70 '!$A$1:$G$61</definedName>
    <definedName name="_xlnm.Print_Area" localSheetId="32">'SR71'!$A$1:$G$60</definedName>
    <definedName name="_xlnm.Print_Area" localSheetId="33">'SR72 '!$A$1:$G$61</definedName>
    <definedName name="_xlnm.Print_Area" localSheetId="34">'SR73   '!$A$1:$G$61</definedName>
    <definedName name="_xlnm.Print_Area" localSheetId="35">'SR74 '!$A$1:$G$61</definedName>
    <definedName name="_xlnm.Print_Area" localSheetId="36">'SR75   '!$A$1:$G$61</definedName>
    <definedName name="_xlnm.Print_Area" localSheetId="37">'SR76'!$A$1:$G$61</definedName>
    <definedName name="_xlnm.Print_Area" localSheetId="38">'SR77'!$A$1:$G$61</definedName>
    <definedName name="_xlnm.Print_Area" localSheetId="39">'SR78'!$A$1:$G$61</definedName>
    <definedName name="_xlnm.Print_Titles" localSheetId="0">'SR39'!$3:$4</definedName>
    <definedName name="_xlnm.Print_Titles" localSheetId="1">'SR40'!$3:$4</definedName>
    <definedName name="_xlnm.Print_Titles" localSheetId="2">'SR41'!$3:$4</definedName>
    <definedName name="_xlnm.Print_Titles" localSheetId="3">'SR42'!$3:$4</definedName>
    <definedName name="_xlnm.Print_Titles" localSheetId="4">'SR43'!$3:$4</definedName>
    <definedName name="_xlnm.Print_Titles" localSheetId="5">'SR44'!$3:$4</definedName>
    <definedName name="_xlnm.Print_Titles" localSheetId="6">'SR45'!$3:$4</definedName>
    <definedName name="_xlnm.Print_Titles" localSheetId="7">'SR46'!$3:$4</definedName>
    <definedName name="_xlnm.Print_Titles" localSheetId="8">'SR47'!$3:$4</definedName>
    <definedName name="_xlnm.Print_Titles" localSheetId="9">'SR48'!$3:$4</definedName>
    <definedName name="_xlnm.Print_Titles" localSheetId="10">'SR49'!$3:$4</definedName>
    <definedName name="_xlnm.Print_Titles" localSheetId="11">'SR50'!$3:$4</definedName>
    <definedName name="_xlnm.Print_Titles" localSheetId="12">'SR51'!$3:$4</definedName>
    <definedName name="_xlnm.Print_Titles" localSheetId="13">'SR52'!$3:$4</definedName>
    <definedName name="_xlnm.Print_Titles" localSheetId="14">'SR53'!$2:$5</definedName>
    <definedName name="_xlnm.Print_Titles" localSheetId="15">'SR54'!$2:$5</definedName>
    <definedName name="_xlnm.Print_Titles" localSheetId="16">'SR55'!$4:$5</definedName>
    <definedName name="_xlnm.Print_Titles" localSheetId="17">'SR56'!$4:$5</definedName>
    <definedName name="_xlnm.Print_Titles" localSheetId="18">'SR57'!$2:$5</definedName>
    <definedName name="_xlnm.Print_Titles" localSheetId="19">'SR58'!$2:$5</definedName>
    <definedName name="_xlnm.Print_Titles" localSheetId="20">'SR59'!$4:$5</definedName>
    <definedName name="_xlnm.Print_Titles" localSheetId="21">'SR60'!$4:$5</definedName>
    <definedName name="_xlnm.Print_Titles" localSheetId="22">'SR61'!$3:$4</definedName>
    <definedName name="_xlnm.Print_Titles" localSheetId="23">'SR62'!$3:$4</definedName>
    <definedName name="_xlnm.Print_Titles" localSheetId="24">'SR63'!$3:$4</definedName>
    <definedName name="_xlnm.Print_Titles" localSheetId="25">'SR64'!$3:$4</definedName>
    <definedName name="_xlnm.Print_Titles" localSheetId="26">'SR65'!$3:$4</definedName>
    <definedName name="_xlnm.Print_Titles" localSheetId="27">'SR66'!$3:$4</definedName>
    <definedName name="_xlnm.Print_Titles" localSheetId="28">'SR67'!$3:$4</definedName>
    <definedName name="_xlnm.Print_Titles" localSheetId="29">'SR68'!$3:$4</definedName>
    <definedName name="_xlnm.Print_Titles" localSheetId="30">'SR69'!$3:$4</definedName>
    <definedName name="_xlnm.Print_Titles" localSheetId="31">'SR70 '!$3:$4</definedName>
    <definedName name="_xlnm.Print_Titles" localSheetId="32">'SR71'!$3:$4</definedName>
    <definedName name="_xlnm.Print_Titles" localSheetId="33">'SR72 '!$3:$4</definedName>
    <definedName name="_xlnm.Print_Titles" localSheetId="34">'SR73   '!$3:$4</definedName>
    <definedName name="_xlnm.Print_Titles" localSheetId="35">'SR74 '!$3:$4</definedName>
    <definedName name="_xlnm.Print_Titles" localSheetId="36">'SR75   '!$3:$4</definedName>
    <definedName name="_xlnm.Print_Titles" localSheetId="37">'SR76'!$3:$4</definedName>
    <definedName name="_xlnm.Print_Titles" localSheetId="38">'SR77'!$3:$4</definedName>
    <definedName name="_xlnm.Print_Titles" localSheetId="39">'SR78'!$3:$4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94" l="1"/>
  <c r="K22" i="93"/>
  <c r="K22" i="92"/>
  <c r="K22" i="91"/>
  <c r="K22" i="90"/>
  <c r="K22" i="89"/>
  <c r="K22" i="88"/>
  <c r="K22" i="87"/>
  <c r="K22" i="86"/>
  <c r="K22" i="85"/>
  <c r="E29" i="84"/>
  <c r="E25" i="41" l="1"/>
  <c r="E25" i="42"/>
  <c r="E25" i="44"/>
  <c r="E25" i="46"/>
  <c r="E25" i="49"/>
  <c r="E27" i="80"/>
  <c r="E25" i="80"/>
  <c r="G33" i="74" l="1"/>
  <c r="G31" i="74"/>
  <c r="G29" i="74"/>
  <c r="G37" i="74" s="1"/>
  <c r="G48" i="74" s="1"/>
  <c r="G23" i="74"/>
  <c r="G25" i="74" s="1"/>
  <c r="G46" i="74" s="1"/>
  <c r="G14" i="74"/>
  <c r="G16" i="74" s="1"/>
  <c r="G44" i="74" s="1"/>
  <c r="G35" i="73"/>
  <c r="G33" i="73"/>
  <c r="G31" i="73"/>
  <c r="G29" i="73"/>
  <c r="G37" i="73" s="1"/>
  <c r="G48" i="73" s="1"/>
  <c r="G23" i="73"/>
  <c r="G25" i="73" s="1"/>
  <c r="G46" i="73" s="1"/>
  <c r="G14" i="73"/>
  <c r="G16" i="73" s="1"/>
  <c r="G44" i="73" s="1"/>
  <c r="G35" i="72"/>
  <c r="E31" i="72"/>
  <c r="G31" i="72" s="1"/>
  <c r="G29" i="72"/>
  <c r="G23" i="72"/>
  <c r="G25" i="72" s="1"/>
  <c r="G46" i="72" s="1"/>
  <c r="G14" i="72"/>
  <c r="G16" i="72" s="1"/>
  <c r="G44" i="72" s="1"/>
  <c r="G31" i="71"/>
  <c r="G29" i="71"/>
  <c r="G23" i="71"/>
  <c r="G25" i="71" s="1"/>
  <c r="G46" i="71" s="1"/>
  <c r="G14" i="71"/>
  <c r="G16" i="71" s="1"/>
  <c r="G44" i="71" s="1"/>
  <c r="G33" i="70"/>
  <c r="E31" i="70"/>
  <c r="G31" i="70" s="1"/>
  <c r="G29" i="70"/>
  <c r="G23" i="70"/>
  <c r="G25" i="70" s="1"/>
  <c r="G45" i="70" s="1"/>
  <c r="G14" i="70"/>
  <c r="G16" i="70" s="1"/>
  <c r="G43" i="70" s="1"/>
  <c r="E31" i="69"/>
  <c r="G31" i="69" s="1"/>
  <c r="G29" i="69"/>
  <c r="G23" i="69"/>
  <c r="G25" i="69" s="1"/>
  <c r="G46" i="69" s="1"/>
  <c r="G14" i="69"/>
  <c r="G16" i="69" s="1"/>
  <c r="G44" i="69" s="1"/>
  <c r="G33" i="68"/>
  <c r="E31" i="68"/>
  <c r="G31" i="68" s="1"/>
  <c r="G29" i="68"/>
  <c r="G23" i="68"/>
  <c r="G25" i="68" s="1"/>
  <c r="G46" i="68" s="1"/>
  <c r="G14" i="68"/>
  <c r="G16" i="68" s="1"/>
  <c r="G44" i="68" s="1"/>
  <c r="E31" i="67"/>
  <c r="G31" i="67" s="1"/>
  <c r="G29" i="67"/>
  <c r="G23" i="67"/>
  <c r="G26" i="67" s="1"/>
  <c r="G46" i="67" s="1"/>
  <c r="G14" i="67"/>
  <c r="G16" i="67" s="1"/>
  <c r="G44" i="67" s="1"/>
  <c r="G37" i="72" l="1"/>
  <c r="G48" i="72" s="1"/>
  <c r="G37" i="71"/>
  <c r="G48" i="71" s="1"/>
  <c r="G37" i="70"/>
  <c r="G47" i="70" s="1"/>
  <c r="G37" i="67"/>
  <c r="G48" i="67" s="1"/>
  <c r="G37" i="68"/>
  <c r="G48" i="68" s="1"/>
  <c r="G37" i="69"/>
  <c r="G48" i="69" s="1"/>
  <c r="E29" i="57"/>
  <c r="E31" i="57" s="1"/>
  <c r="K22" i="57"/>
  <c r="E29" i="56"/>
  <c r="E31" i="56" s="1"/>
  <c r="K22" i="56"/>
  <c r="E31" i="55"/>
  <c r="E29" i="55"/>
  <c r="K22" i="55"/>
  <c r="E29" i="54"/>
  <c r="E31" i="54" s="1"/>
  <c r="K22" i="54"/>
  <c r="E29" i="53"/>
  <c r="E31" i="53" s="1"/>
  <c r="K22" i="53"/>
  <c r="E29" i="52"/>
  <c r="E31" i="52" s="1"/>
  <c r="K22" i="52"/>
  <c r="E29" i="51"/>
  <c r="E31" i="51" s="1"/>
  <c r="K22" i="51"/>
  <c r="G36" i="41" l="1"/>
  <c r="G35" i="41"/>
  <c r="G34" i="41"/>
  <c r="G29" i="41"/>
  <c r="G27" i="41"/>
  <c r="G25" i="41"/>
  <c r="G23" i="41"/>
  <c r="G19" i="41"/>
  <c r="G20" i="41" s="1"/>
  <c r="G43" i="41" s="1"/>
  <c r="G12" i="41"/>
  <c r="G14" i="41" s="1"/>
  <c r="G41" i="41" s="1"/>
  <c r="G36" i="42"/>
  <c r="G35" i="42"/>
  <c r="G34" i="42"/>
  <c r="G29" i="42"/>
  <c r="G27" i="42"/>
  <c r="G25" i="42"/>
  <c r="G23" i="42"/>
  <c r="G30" i="42" s="1"/>
  <c r="G45" i="42" s="1"/>
  <c r="G19" i="42"/>
  <c r="G20" i="42" s="1"/>
  <c r="G43" i="42" s="1"/>
  <c r="G12" i="42"/>
  <c r="G14" i="42" s="1"/>
  <c r="G41" i="42" s="1"/>
  <c r="G36" i="44"/>
  <c r="G35" i="44"/>
  <c r="G34" i="44"/>
  <c r="G29" i="44"/>
  <c r="G27" i="44"/>
  <c r="G25" i="44"/>
  <c r="G23" i="44"/>
  <c r="G30" i="44" s="1"/>
  <c r="G45" i="44" s="1"/>
  <c r="G19" i="44"/>
  <c r="G20" i="44" s="1"/>
  <c r="G43" i="44" s="1"/>
  <c r="G12" i="44"/>
  <c r="G14" i="44" s="1"/>
  <c r="G41" i="44" s="1"/>
  <c r="G37" i="41" l="1"/>
  <c r="G47" i="41" s="1"/>
  <c r="G37" i="42"/>
  <c r="G47" i="42" s="1"/>
  <c r="G37" i="44"/>
  <c r="G47" i="44" s="1"/>
  <c r="G30" i="41"/>
  <c r="G45" i="41" s="1"/>
  <c r="G25" i="49"/>
  <c r="G36" i="49"/>
  <c r="G35" i="49"/>
  <c r="G34" i="49"/>
  <c r="G37" i="49" s="1"/>
  <c r="G47" i="49" s="1"/>
  <c r="G29" i="49"/>
  <c r="G27" i="49"/>
  <c r="G23" i="49"/>
  <c r="G19" i="49"/>
  <c r="G20" i="49" s="1"/>
  <c r="G43" i="49" s="1"/>
  <c r="G12" i="49"/>
  <c r="G14" i="49" s="1"/>
  <c r="G41" i="49" s="1"/>
  <c r="G25" i="46"/>
  <c r="G36" i="46"/>
  <c r="G35" i="46"/>
  <c r="G34" i="46"/>
  <c r="G29" i="46"/>
  <c r="G27" i="46"/>
  <c r="G23" i="46"/>
  <c r="G19" i="46"/>
  <c r="G20" i="46" s="1"/>
  <c r="G43" i="46" s="1"/>
  <c r="G12" i="46"/>
  <c r="G14" i="46" s="1"/>
  <c r="G41" i="46" s="1"/>
  <c r="G37" i="46" l="1"/>
  <c r="G47" i="46" s="1"/>
  <c r="G30" i="49"/>
  <c r="G45" i="49" s="1"/>
  <c r="G30" i="46"/>
  <c r="G45" i="46" s="1"/>
</calcChain>
</file>

<file path=xl/sharedStrings.xml><?xml version="1.0" encoding="utf-8"?>
<sst xmlns="http://schemas.openxmlformats.org/spreadsheetml/2006/main" count="2630" uniqueCount="142">
  <si>
    <t xml:space="preserve"> </t>
  </si>
  <si>
    <t>Item No.</t>
  </si>
  <si>
    <t>A</t>
  </si>
  <si>
    <t>THE ROADS AUTHORITY</t>
  </si>
  <si>
    <t>BILL NO. 1300 - CONTRACTORS ESTABLISHMENT</t>
  </si>
  <si>
    <t>Description</t>
  </si>
  <si>
    <t>Unit</t>
  </si>
  <si>
    <t>Quantity</t>
  </si>
  <si>
    <t>Rate</t>
  </si>
  <si>
    <t>Amount</t>
  </si>
  <si>
    <t>Contractor's Establishment</t>
  </si>
  <si>
    <t>(c) Time-related obligations</t>
  </si>
  <si>
    <t>month</t>
  </si>
  <si>
    <t xml:space="preserve">Total Bill No.1300 </t>
  </si>
  <si>
    <t>BILL NO. 1500 - ACCOMMODATION OF TRAFFIC</t>
  </si>
  <si>
    <t>Temporary Traffic Control Facilities</t>
  </si>
  <si>
    <t>(f) Road Signs W- Series</t>
  </si>
  <si>
    <t>No</t>
  </si>
  <si>
    <t xml:space="preserve">Total Bill No.1500 </t>
  </si>
  <si>
    <t>BILL NO. 1700 - CLEARING AND GRUBBING</t>
  </si>
  <si>
    <t>Ps 17.04</t>
  </si>
  <si>
    <t>Cutting and removal of tree branches</t>
  </si>
  <si>
    <t>Ps 17.07</t>
  </si>
  <si>
    <t>Shrubs and Grass cutting.</t>
  </si>
  <si>
    <t>Ps 17.08</t>
  </si>
  <si>
    <t>Bush clearing</t>
  </si>
  <si>
    <t>Ps 17.09</t>
  </si>
  <si>
    <t>Treatment of anthills</t>
  </si>
  <si>
    <t>Total Bill No. 1700</t>
  </si>
  <si>
    <t>PS 1800</t>
  </si>
  <si>
    <t>DAYWORKS</t>
  </si>
  <si>
    <t>PS 18.01</t>
  </si>
  <si>
    <t xml:space="preserve">Personnel </t>
  </si>
  <si>
    <t>(a) Unskilled labour</t>
  </si>
  <si>
    <t>h</t>
  </si>
  <si>
    <t>(c ) Skilled labour</t>
  </si>
  <si>
    <t>(d) Ganger</t>
  </si>
  <si>
    <t>Total Bill No. 1800</t>
  </si>
  <si>
    <t>SUMMARY</t>
  </si>
  <si>
    <t>Bill No.</t>
  </si>
  <si>
    <t>Accommodation of Traffic</t>
  </si>
  <si>
    <t>Clearing and Grubbing</t>
  </si>
  <si>
    <t>Dayworks</t>
  </si>
  <si>
    <t>Totals of Bills 1300 through 1800</t>
  </si>
  <si>
    <t>B</t>
  </si>
  <si>
    <t>C</t>
  </si>
  <si>
    <t>D</t>
  </si>
  <si>
    <t>E</t>
  </si>
  <si>
    <t>Sub-Total 2  (A + B)</t>
  </si>
  <si>
    <t>ADD 1% AS PPDA LEVY        (C x 1%)</t>
  </si>
  <si>
    <r>
      <t>m</t>
    </r>
    <r>
      <rPr>
        <b/>
        <vertAlign val="superscript"/>
        <sz val="12"/>
        <rFont val="Georgia"/>
        <family val="1"/>
      </rPr>
      <t>2</t>
    </r>
  </si>
  <si>
    <t>ADD 17.5% AS VAT        (C x 17.5%)</t>
  </si>
  <si>
    <t>Shrubs and Grass Cutting from Zomba - Namadzi Bridge (M003); General Hospital - Changalume Barracks (S139 &amp; S142) and Kuchawe (S065) Roads in Zomba District</t>
  </si>
  <si>
    <t xml:space="preserve">Bill of Quantities </t>
  </si>
  <si>
    <t>Procurement Reference Number.:  RA/MAI/2025-26/T/SGR/SR/ZA/52</t>
  </si>
  <si>
    <t>Procurement Reference Number.:  RA/MAI/2025-26/T/SGR/SR/ZA/51</t>
  </si>
  <si>
    <t>Procurement Reference Number.:  RA/MAI/2025-26/T/SGR/SR/MHG/ZA/50</t>
  </si>
  <si>
    <t>Shrubs and Grass Cutting from Nsanama Road Block -Liwonde (S131) and Nsanama - Nkhande Bridge (T393) Roads in Machinga District</t>
  </si>
  <si>
    <t>Procurement Reference Number.:  RA/MAI/2025-26/T/SGR/SR/MHG/49</t>
  </si>
  <si>
    <t>Procurement Reference Number.:  RA/MAI/2025-26/T/SGR/SR/MHG/48</t>
  </si>
  <si>
    <t>Shrubs and Grass Cutting from Nselema -Nsanama Road Block (S131) and Kapoloma Roads in Machinga District</t>
  </si>
  <si>
    <t>Shrubs and Grass Cutting from Liwonde Barrage - Chikupila Bridge (M003) Road in Machinga and Zomba Districts</t>
  </si>
  <si>
    <t>Shrubs and Grass Cutting from Zomba - Jali - Namadzi Bridge (S143 and S144) Roads in Zomba District</t>
  </si>
  <si>
    <t>Shrubs and Grass Cutting on Phalula - Zalewa (M001) Road in Neno District</t>
  </si>
  <si>
    <r>
      <t>m</t>
    </r>
    <r>
      <rPr>
        <b/>
        <vertAlign val="superscript"/>
        <sz val="10"/>
        <rFont val="Times New Roman"/>
        <family val="1"/>
      </rPr>
      <t>2</t>
    </r>
  </si>
  <si>
    <t>Total Bill No. 1700 to summary sheet</t>
  </si>
  <si>
    <t>F</t>
  </si>
  <si>
    <t>Shrubs and Grass Cutting on Zalewa - Lirangwe (M001) Road in Blantyre District</t>
  </si>
  <si>
    <t>Shrubs and Grass Cutting on Lirangwe - Chileka Roundabout (M001) and Matindi - NOCMA Oil Fuel Reserves Roads in Blantyre District</t>
  </si>
  <si>
    <t>Shrubs and Grass Cutting on Zalewa - Zaka (M006) Road in Neno District</t>
  </si>
  <si>
    <t>Shrubs and Grass Cutting on Zaka - Mwalawoyera (T397) Road in Neno District</t>
  </si>
  <si>
    <t>Shrubs and Grass Cutting on Zaka - Mozambique Border (M006) and Mwanza Hospital - Kanjedza Primary School (S135) Roads in Mwanza District</t>
  </si>
  <si>
    <t>Shrubs and Grass Cutting on Stella Marris - Chikanga (M001) and Mpemba Staff Development Institute (SDI) Roads in Blantyre District</t>
  </si>
  <si>
    <t>Bill of Quantities</t>
  </si>
  <si>
    <t xml:space="preserve"> Shrubs and Grass Cutting on Mpale - Koche River (M003 &amp; M010) Roads in Mangochi District.</t>
  </si>
  <si>
    <t xml:space="preserve"> Shrubs and Grass Cutting on Koche River - Monkey Bay and Chikoko Bay (M010 &amp; S128) Roads in Mangochi District.</t>
  </si>
  <si>
    <t xml:space="preserve"> Shrubs and Grass Cutting on Phanga - Mangoma (M010) and Cape Maclear (T378) Roads in Mangochi District.</t>
  </si>
  <si>
    <t xml:space="preserve"> Shrubs and Grass Cutting on Chingo - Mwanjati (S129) Road in Mangochi District.</t>
  </si>
  <si>
    <t xml:space="preserve"> Shrubs and Grass Cutting on Ntagaluka - Mandimba Bridge (M003 &amp; S131) Roads in Mangochi District.</t>
  </si>
  <si>
    <t xml:space="preserve"> Shrubs and Grass Cutting on Mandimba Bridge - Nselema (S131) Road in Mangochi District.</t>
  </si>
  <si>
    <t>Procurement Reference Number.:  RA/MAI/2025-26/T/SGR/SR/NN/61</t>
  </si>
  <si>
    <t>Procurement Reference Number.:  RA/MAI/2025-26/T/SGR/SR/BT/63</t>
  </si>
  <si>
    <t>Procurement Reference Number.:  RA/MAI/2025-26/T/SGR/SR/BT/62</t>
  </si>
  <si>
    <t>Procurement Reference Number.:  RA/MAI/2025-26/T/SGR/SR/NN/64</t>
  </si>
  <si>
    <t>Procurement Reference Number.:  RA/MAI/2025-26/T/SGR/SR/NN/65</t>
  </si>
  <si>
    <t>Procurement Reference Number.:  RA/MAI/2025-26/T/SGR/SR/MN/66</t>
  </si>
  <si>
    <t>Procurement Reference Number.:  RA/MAI/2025-26/T/SGR/SR/BT/67</t>
  </si>
  <si>
    <t>Shrubs and Grass Cutting from Namadzi River to Miseu Folo to Phalombe Boma (S144) and Fort Lister (T414) Roads Mulanje and Phalombe Districts.</t>
  </si>
  <si>
    <t>BILL NO. 1300 - CONTRACTOR'S ESTABLISHMENT</t>
  </si>
  <si>
    <t>Shrubs and Grass Cutting from  Migowi to Phalombe to Chitakale on (S147&amp;S148) Roads in Phalombe and Mulanje Districts.</t>
  </si>
  <si>
    <t>Shrubs and Grass Cutting from Muloza Border Post to Mulanje Boma on (M002) and Sayama Mathambi (T422) Roads in Mulanje District.</t>
  </si>
  <si>
    <t>Shrubs and Grass Cutting from Mulanje Boma to Thuchira Bridge (M002), Nkhonya to Nanthombozi, Thanguzi to Mwanakhu, Chinakanaka to Msikawanjala and Mulanje Mission Roads in Mulanje District.</t>
  </si>
  <si>
    <t xml:space="preserve">  </t>
  </si>
  <si>
    <t>Shrubs and Grass Cutting from Chisitu to Bangwe Police on (M004) Road in Mulanje and Chiradzulu Districts.</t>
  </si>
  <si>
    <t>Shrubs and Grass Cutting from Milepa - Migowi (S145), and Migowi to Chiringa (S147 &amp; T415)  in Chiradzulu, Mulanje and Phalombe Districts.</t>
  </si>
  <si>
    <t>Shrubs and Grass Cutting from M003 Junction to Chiradzulu Boma on (S146); Chiradzulu Boma to Milepa on  (S145) and Nguludi Spur (T411) Roads in Chiradzulu District.</t>
  </si>
  <si>
    <t xml:space="preserve"> Shrubs and Grass Cutting from Chiradzulu Boma Junction  to Namadzi on (M003) Road in Chiradzulu District.</t>
  </si>
  <si>
    <t>Procurement Reference Number.:  RA/MAI/2025-26/T/SGR/SR/MJ/PE/53</t>
  </si>
  <si>
    <t>Procurement Reference Number.:  RA/MAI/2025-26/T/SGR/SR/PE/MJ/54</t>
  </si>
  <si>
    <t>Procurement Reference Number.:  RA/MAI/2025-26/T/SGR/SR/MJ/55</t>
  </si>
  <si>
    <t>Procurement Reference Number.:  RA/MAI/2025-26/T/SGR/SR/MJ/56</t>
  </si>
  <si>
    <t>Procurement Reference Number.:  RA/MAI/2025-26/T/SGR/SR/MJ/CZ/57</t>
  </si>
  <si>
    <t>Procurement Reference Number.:  RA/MAI/2025-26/T/SGR/SR/CZ/MJ/PE/58</t>
  </si>
  <si>
    <t>Procurement Reference Number.:  RA/MAI/2025-26/T/SGR/SR/CZ/59</t>
  </si>
  <si>
    <t>Procurement Reference Number.:  RA/MAI/2025-26/T/SGR/SR/CZ/60</t>
  </si>
  <si>
    <t>TOTAL CARRIED TO BID FORM (C+D+E)</t>
  </si>
  <si>
    <t>Procurement Reference Number.:  RA/MAI/2025-26/T/SGR/SR/MH/43</t>
  </si>
  <si>
    <t>ADD 15% AS CONTINGENCY (A x 5%)</t>
  </si>
  <si>
    <t>Procurement Reference Number.:  RA/MAI/2025-26/T/SGR/SR/MH/44</t>
  </si>
  <si>
    <t>Procurement Reference Number.:  RA/MAI/2025-26/T/SGR/SR/MH/45</t>
  </si>
  <si>
    <t>Procurement Reference Number.:  RA/MAI/2025-26/T/SGR/SR/MH/46</t>
  </si>
  <si>
    <t>Procurement Reference Number.:  RA/MAI/2025-26/T/SGR/SR/MH/47</t>
  </si>
  <si>
    <t>Procurement Reference Number.:  RA/MAI/2025-26/T/SGR/SR/BLK/39</t>
  </si>
  <si>
    <t>Procurement Reference Number.:  RA/MAI/2025-26/T/SGR/SR/BLK/40</t>
  </si>
  <si>
    <t>Procurement Reference Number.:  RA/MAI/2025-26/T/SGR/SR/BLK/41</t>
  </si>
  <si>
    <t>Procurement Reference Number.:  RA/MAI/2025-26/T/SGR/SR/MH/42</t>
  </si>
  <si>
    <t>Shrubs and Grass Cutting on Chingeni - Phalula (M001) Road in Balaka District</t>
  </si>
  <si>
    <t>Shrubs and Grass Cutting on Chingeni - Liwonde Barrage (M008 and M003) and Balaka – Khwisa – Chisoni Roads  in Balaka District</t>
  </si>
  <si>
    <t>Shrubs and Grass Cutting on Mangochi Turn Off - Mpale (M003) Road in Balaka District</t>
  </si>
  <si>
    <t>Procurement Reference Number.:  RA/MAI/2025-26/T/SGR/SR/BT/TO/68</t>
  </si>
  <si>
    <t>Shrubs and Grass Cutting on Limbe - No. 1 (M002) Road in Blantyre and Thyolo Districts</t>
  </si>
  <si>
    <t>Procurement Reference Number.:  RA/MAI/2025-26/T/SGR/SR/CK/69</t>
  </si>
  <si>
    <t>Shrubs and Grass Cutting on Chikanga - Dyeratu - Bereu (M001); Dyeratu - Mthumba - Fombe (S136) and Dyeratu - Chikwawa Boma (T416) Roads in Chikwawa District</t>
  </si>
  <si>
    <t>Procurement Reference Number.:  RA/MAI/2025-26/T/SGR/SR/CK/70</t>
  </si>
  <si>
    <t>Shrubs and Grass Cutting on Bereu - Nchalo - Miseu Folo (M001) Road in Chikwawa District</t>
  </si>
  <si>
    <t>Procurement Reference Number.:  RA/MAI/2025-26/T/SGR/SR/CK/71</t>
  </si>
  <si>
    <t>Procurement Reference Number.:  RA/MAI/2025-26/T/SGR/SR/TO/72</t>
  </si>
  <si>
    <t>Shrubs and Grass Cutting on No. 1 - Thyolo Boma - Thuchira Bridge (M002) in Thyolo District</t>
  </si>
  <si>
    <t>Procurement Reference Number.:  RA/MAI/2025-26/T/SGR/SR/TO/73</t>
  </si>
  <si>
    <t>Shrubs and Grass Cutting on No. 1 - Thekerani Trading Centre (S151) in Thyolo District</t>
  </si>
  <si>
    <t>Procurement Reference Number.:  RA/MAI/2025-26/T/SGR/SR/TO/NE/74</t>
  </si>
  <si>
    <t>Shrubs and Grass Cutting on Thekerani Trading Centre - Chiphwanya - Seveni - Ruo Bridge (S151) Road in Thyolo and Nsanje Districts</t>
  </si>
  <si>
    <t>Procurement Reference Number.:  RA/MAI/2025-26/T/SGR/SR/CZ/TO/75</t>
  </si>
  <si>
    <t>Procurement Reference Number.:  RA/MAI/2025-26/T/SGR/SR/NE/76</t>
  </si>
  <si>
    <t>Shrubs and Grass Cutting on Sorgin - Bangula - Nyamithuthu (M001) in Nsanje District</t>
  </si>
  <si>
    <t>Procurement Reference Number.:  RA/MAI/2025-26/T/SGR/SR/NE/77</t>
  </si>
  <si>
    <t>Shrubs and Grass Cutting on Nyamithuthu - Nsanje Boma (M001) Road in Nsanje District</t>
  </si>
  <si>
    <t>Procurement Reference Number.:  RA/MAI/2025-26/T/SGR/SR/NE/78</t>
  </si>
  <si>
    <t>Shrubs and Grass Cutting on Nsanje Boma - Marka (M001) Road in Nsanje District</t>
  </si>
  <si>
    <t>Totals of Bills 1300 through 1700</t>
  </si>
  <si>
    <t>Shrubs and Grass Cutting on Miseu Folo - Ngabu - Sorgin (M001) and Nsangwe - Dolo Roads in Chikwawa District</t>
  </si>
  <si>
    <t>Shrubs and Grass Cutting on Malowa - Goliati - Chiperone (S150) and Goliati - Mangunda Roads in Chiradzulu and Thyolo 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</si>
</sst>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_(* #,##0.0_);_(* \(#,##0.0\);_(* &quot;-&quot;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2"/>
      <name val="Georgia"/>
      <family val="1"/>
    </font>
    <font>
      <sz val="12"/>
      <name val="Georgia"/>
      <family val="1"/>
    </font>
    <font>
      <b/>
      <vertAlign val="superscript"/>
      <sz val="12"/>
      <name val="Georgia"/>
      <family val="1"/>
    </font>
    <font>
      <b/>
      <sz val="22"/>
      <name val="Georgia"/>
      <family val="1"/>
    </font>
    <font>
      <sz val="12"/>
      <name val="Garamond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6"/>
      <name val="Georgia"/>
      <family val="1"/>
    </font>
    <font>
      <sz val="12"/>
      <color rgb="FFFF0000"/>
      <name val="Georgia"/>
      <family val="1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 applyBorder="0"/>
    <xf numFmtId="0" fontId="7" fillId="0" borderId="0" applyBorder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54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164" fontId="10" fillId="0" borderId="13" xfId="16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4" fontId="9" fillId="0" borderId="18" xfId="0" applyNumberFormat="1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4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4" fontId="10" fillId="0" borderId="11" xfId="16" applyFont="1" applyBorder="1" applyAlignment="1">
      <alignment vertical="center"/>
    </xf>
    <xf numFmtId="0" fontId="10" fillId="0" borderId="10" xfId="0" applyFont="1" applyBorder="1" applyAlignment="1">
      <alignment horizontal="justify" vertical="center"/>
    </xf>
    <xf numFmtId="39" fontId="10" fillId="0" borderId="27" xfId="16" applyNumberFormat="1" applyFont="1" applyBorder="1" applyAlignment="1">
      <alignment horizontal="center" vertical="center"/>
    </xf>
    <xf numFmtId="4" fontId="10" fillId="0" borderId="27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33" xfId="0" applyFont="1" applyBorder="1" applyAlignment="1">
      <alignment horizontal="center" vertical="center"/>
    </xf>
    <xf numFmtId="4" fontId="10" fillId="0" borderId="33" xfId="0" applyNumberFormat="1" applyFont="1" applyBorder="1" applyAlignment="1">
      <alignment horizontal="center" vertical="center"/>
    </xf>
    <xf numFmtId="4" fontId="9" fillId="0" borderId="34" xfId="0" applyNumberFormat="1" applyFont="1" applyBorder="1" applyAlignment="1">
      <alignment vertical="center"/>
    </xf>
    <xf numFmtId="0" fontId="9" fillId="0" borderId="3" xfId="4" applyFont="1" applyBorder="1" applyAlignment="1">
      <alignment horizontal="center" vertical="center"/>
    </xf>
    <xf numFmtId="4" fontId="10" fillId="0" borderId="37" xfId="0" applyNumberFormat="1" applyFont="1" applyBorder="1" applyAlignment="1">
      <alignment horizontal="center" vertical="center"/>
    </xf>
    <xf numFmtId="4" fontId="10" fillId="0" borderId="38" xfId="0" applyNumberFormat="1" applyFont="1" applyBorder="1" applyAlignment="1">
      <alignment vertical="center"/>
    </xf>
    <xf numFmtId="0" fontId="9" fillId="0" borderId="39" xfId="4" applyFont="1" applyBorder="1" applyAlignment="1">
      <alignment horizontal="center" vertical="center"/>
    </xf>
    <xf numFmtId="0" fontId="9" fillId="0" borderId="40" xfId="4" applyFont="1" applyBorder="1" applyAlignment="1">
      <alignment horizontal="left" vertical="center"/>
    </xf>
    <xf numFmtId="0" fontId="9" fillId="0" borderId="40" xfId="4" applyFont="1" applyBorder="1" applyAlignment="1">
      <alignment vertical="center"/>
    </xf>
    <xf numFmtId="0" fontId="9" fillId="0" borderId="13" xfId="4" applyFont="1" applyBorder="1" applyAlignment="1">
      <alignment vertical="center"/>
    </xf>
    <xf numFmtId="4" fontId="10" fillId="0" borderId="41" xfId="0" applyNumberFormat="1" applyFont="1" applyBorder="1" applyAlignment="1">
      <alignment horizontal="center" vertical="center"/>
    </xf>
    <xf numFmtId="4" fontId="10" fillId="0" borderId="42" xfId="0" applyNumberFormat="1" applyFont="1" applyBorder="1" applyAlignment="1">
      <alignment vertical="center"/>
    </xf>
    <xf numFmtId="0" fontId="10" fillId="0" borderId="26" xfId="4" applyFont="1" applyBorder="1" applyAlignment="1">
      <alignment horizontal="left" vertical="center"/>
    </xf>
    <xf numFmtId="0" fontId="10" fillId="0" borderId="26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4" fontId="10" fillId="0" borderId="43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44" xfId="4" applyFont="1" applyBorder="1" applyAlignment="1">
      <alignment horizontal="center" vertical="center"/>
    </xf>
    <xf numFmtId="0" fontId="10" fillId="0" borderId="28" xfId="4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0" fontId="9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6" xfId="0" applyFont="1" applyBorder="1" applyAlignment="1">
      <alignment vertical="center"/>
    </xf>
    <xf numFmtId="4" fontId="9" fillId="0" borderId="47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4" fontId="10" fillId="0" borderId="47" xfId="0" applyNumberFormat="1" applyFont="1" applyBorder="1" applyAlignment="1">
      <alignment vertical="center"/>
    </xf>
    <xf numFmtId="0" fontId="9" fillId="0" borderId="51" xfId="3" applyNumberFormat="1" applyFont="1" applyFill="1" applyBorder="1" applyAlignment="1">
      <alignment horizontal="left" vertical="center"/>
    </xf>
    <xf numFmtId="164" fontId="9" fillId="0" borderId="51" xfId="3" applyFont="1" applyFill="1" applyBorder="1" applyAlignment="1">
      <alignment vertical="center" wrapText="1"/>
    </xf>
    <xf numFmtId="4" fontId="9" fillId="0" borderId="51" xfId="3" applyNumberFormat="1" applyFont="1" applyFill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 wrapText="1"/>
    </xf>
    <xf numFmtId="4" fontId="9" fillId="0" borderId="30" xfId="0" applyNumberFormat="1" applyFont="1" applyBorder="1" applyAlignment="1">
      <alignment horizontal="center" vertical="center"/>
    </xf>
    <xf numFmtId="0" fontId="9" fillId="0" borderId="35" xfId="4" applyFont="1" applyBorder="1" applyAlignment="1">
      <alignment vertical="center"/>
    </xf>
    <xf numFmtId="0" fontId="9" fillId="0" borderId="36" xfId="4" applyFont="1" applyBorder="1" applyAlignment="1">
      <alignment vertical="center"/>
    </xf>
    <xf numFmtId="164" fontId="9" fillId="0" borderId="53" xfId="3" applyFont="1" applyFill="1" applyBorder="1" applyAlignment="1">
      <alignment horizontal="center" vertical="center"/>
    </xf>
    <xf numFmtId="164" fontId="9" fillId="0" borderId="8" xfId="3" applyFont="1" applyFill="1" applyBorder="1" applyAlignment="1">
      <alignment horizontal="center" vertical="center"/>
    </xf>
    <xf numFmtId="164" fontId="9" fillId="0" borderId="16" xfId="3" applyFont="1" applyFill="1" applyBorder="1" applyAlignment="1">
      <alignment horizontal="center" vertical="center"/>
    </xf>
    <xf numFmtId="4" fontId="9" fillId="0" borderId="51" xfId="3" applyNumberFormat="1" applyFont="1" applyFill="1" applyBorder="1" applyAlignment="1">
      <alignment vertical="center"/>
    </xf>
    <xf numFmtId="4" fontId="9" fillId="0" borderId="30" xfId="0" applyNumberFormat="1" applyFont="1" applyBorder="1" applyAlignment="1">
      <alignment horizontal="left" vertical="center"/>
    </xf>
    <xf numFmtId="39" fontId="10" fillId="0" borderId="11" xfId="16" applyNumberFormat="1" applyFont="1" applyBorder="1" applyAlignment="1">
      <alignment horizontal="center" vertical="center"/>
    </xf>
    <xf numFmtId="164" fontId="10" fillId="0" borderId="42" xfId="17" applyFont="1" applyBorder="1" applyAlignment="1">
      <alignment vertical="center"/>
    </xf>
    <xf numFmtId="164" fontId="10" fillId="0" borderId="12" xfId="17" applyFont="1" applyBorder="1" applyAlignment="1">
      <alignment vertical="center"/>
    </xf>
    <xf numFmtId="164" fontId="9" fillId="0" borderId="18" xfId="17" applyFont="1" applyBorder="1" applyAlignment="1">
      <alignment vertical="center"/>
    </xf>
    <xf numFmtId="164" fontId="10" fillId="0" borderId="15" xfId="17" applyFont="1" applyBorder="1" applyAlignment="1">
      <alignment vertical="center"/>
    </xf>
    <xf numFmtId="164" fontId="10" fillId="0" borderId="47" xfId="17" applyFont="1" applyBorder="1" applyAlignment="1">
      <alignment vertical="center"/>
    </xf>
    <xf numFmtId="164" fontId="10" fillId="0" borderId="54" xfId="17" applyFont="1" applyBorder="1" applyAlignment="1">
      <alignment vertical="center"/>
    </xf>
    <xf numFmtId="164" fontId="10" fillId="0" borderId="11" xfId="17" applyFont="1" applyBorder="1" applyAlignment="1">
      <alignment horizontal="center" vertical="center"/>
    </xf>
    <xf numFmtId="164" fontId="10" fillId="0" borderId="17" xfId="17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0" fillId="0" borderId="13" xfId="18" applyFont="1" applyBorder="1" applyAlignment="1">
      <alignment vertical="center"/>
    </xf>
    <xf numFmtId="0" fontId="9" fillId="0" borderId="56" xfId="0" applyFont="1" applyBorder="1" applyAlignment="1">
      <alignment vertical="center"/>
    </xf>
    <xf numFmtId="0" fontId="9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58" xfId="0" applyFont="1" applyBorder="1" applyAlignment="1">
      <alignment vertical="center"/>
    </xf>
    <xf numFmtId="4" fontId="10" fillId="0" borderId="58" xfId="0" applyNumberFormat="1" applyFont="1" applyBorder="1" applyAlignment="1">
      <alignment horizontal="center" vertical="center"/>
    </xf>
    <xf numFmtId="4" fontId="10" fillId="0" borderId="59" xfId="0" applyNumberFormat="1" applyFont="1" applyBorder="1" applyAlignment="1">
      <alignment vertical="center"/>
    </xf>
    <xf numFmtId="164" fontId="10" fillId="0" borderId="11" xfId="18" applyFont="1" applyBorder="1" applyAlignment="1">
      <alignment vertical="center"/>
    </xf>
    <xf numFmtId="39" fontId="10" fillId="0" borderId="27" xfId="18" applyNumberFormat="1" applyFont="1" applyBorder="1" applyAlignment="1">
      <alignment horizontal="center" vertical="center"/>
    </xf>
    <xf numFmtId="0" fontId="10" fillId="0" borderId="60" xfId="0" applyFont="1" applyBorder="1" applyAlignment="1">
      <alignment horizontal="justify" vertical="center"/>
    </xf>
    <xf numFmtId="0" fontId="15" fillId="0" borderId="61" xfId="0" applyFont="1" applyBorder="1" applyAlignment="1">
      <alignment vertical="center"/>
    </xf>
    <xf numFmtId="0" fontId="15" fillId="0" borderId="62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4" fontId="10" fillId="0" borderId="28" xfId="0" applyNumberFormat="1" applyFont="1" applyBorder="1" applyAlignment="1">
      <alignment horizontal="center" vertical="center"/>
    </xf>
    <xf numFmtId="4" fontId="10" fillId="0" borderId="63" xfId="0" applyNumberFormat="1" applyFont="1" applyBorder="1" applyAlignment="1">
      <alignment vertical="center"/>
    </xf>
    <xf numFmtId="0" fontId="16" fillId="0" borderId="35" xfId="4" applyFont="1" applyBorder="1" applyAlignment="1">
      <alignment vertical="center"/>
    </xf>
    <xf numFmtId="0" fontId="16" fillId="0" borderId="36" xfId="4" applyFont="1" applyBorder="1" applyAlignment="1">
      <alignment vertical="center"/>
    </xf>
    <xf numFmtId="0" fontId="10" fillId="0" borderId="64" xfId="0" applyFont="1" applyBorder="1" applyAlignment="1">
      <alignment vertical="center"/>
    </xf>
    <xf numFmtId="0" fontId="10" fillId="0" borderId="64" xfId="0" applyFont="1" applyBorder="1" applyAlignment="1">
      <alignment horizontal="center" vertical="center"/>
    </xf>
    <xf numFmtId="4" fontId="10" fillId="0" borderId="64" xfId="0" applyNumberFormat="1" applyFont="1" applyBorder="1" applyAlignment="1">
      <alignment horizontal="center" vertical="center"/>
    </xf>
    <xf numFmtId="4" fontId="10" fillId="0" borderId="64" xfId="0" applyNumberFormat="1" applyFont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5" xfId="0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0" fillId="0" borderId="67" xfId="0" applyFont="1" applyBorder="1" applyAlignment="1">
      <alignment vertical="center"/>
    </xf>
    <xf numFmtId="0" fontId="10" fillId="0" borderId="68" xfId="0" applyFont="1" applyBorder="1" applyAlignment="1">
      <alignment horizontal="center" vertical="center"/>
    </xf>
    <xf numFmtId="0" fontId="10" fillId="0" borderId="68" xfId="0" applyFont="1" applyBorder="1" applyAlignment="1">
      <alignment vertical="center"/>
    </xf>
    <xf numFmtId="4" fontId="10" fillId="0" borderId="69" xfId="0" applyNumberFormat="1" applyFont="1" applyBorder="1" applyAlignment="1">
      <alignment horizontal="center" vertical="center"/>
    </xf>
    <xf numFmtId="4" fontId="10" fillId="0" borderId="70" xfId="0" applyNumberFormat="1" applyFont="1" applyBorder="1" applyAlignment="1">
      <alignment vertical="center"/>
    </xf>
    <xf numFmtId="0" fontId="9" fillId="0" borderId="0" xfId="0" applyFont="1"/>
    <xf numFmtId="4" fontId="9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13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4" applyFont="1" applyAlignment="1">
      <alignment vertical="center" wrapText="1"/>
    </xf>
    <xf numFmtId="0" fontId="10" fillId="0" borderId="0" xfId="4" applyFont="1" applyAlignment="1">
      <alignment horizontal="center" vertical="center"/>
    </xf>
    <xf numFmtId="164" fontId="10" fillId="0" borderId="0" xfId="3" applyFont="1" applyFill="1" applyAlignment="1">
      <alignment horizontal="center" vertical="center"/>
    </xf>
    <xf numFmtId="164" fontId="10" fillId="0" borderId="0" xfId="3" applyFont="1" applyFill="1" applyAlignment="1">
      <alignment vertical="center"/>
    </xf>
    <xf numFmtId="0" fontId="9" fillId="0" borderId="0" xfId="4" applyFont="1" applyAlignment="1">
      <alignment vertical="center"/>
    </xf>
    <xf numFmtId="164" fontId="10" fillId="0" borderId="0" xfId="3" applyFont="1" applyAlignment="1">
      <alignment horizontal="center" vertical="center"/>
    </xf>
    <xf numFmtId="164" fontId="10" fillId="0" borderId="0" xfId="3" applyFont="1" applyAlignment="1">
      <alignment vertical="center"/>
    </xf>
    <xf numFmtId="0" fontId="9" fillId="0" borderId="6" xfId="4" applyFont="1" applyBorder="1" applyAlignment="1">
      <alignment horizontal="left" vertical="center"/>
    </xf>
    <xf numFmtId="0" fontId="9" fillId="0" borderId="0" xfId="4" applyFont="1" applyAlignment="1">
      <alignment horizontal="left" vertical="center"/>
    </xf>
    <xf numFmtId="164" fontId="9" fillId="0" borderId="7" xfId="3" applyFont="1" applyBorder="1" applyAlignment="1">
      <alignment horizontal="left" vertical="center"/>
    </xf>
    <xf numFmtId="0" fontId="9" fillId="0" borderId="8" xfId="4" applyFont="1" applyBorder="1" applyAlignment="1">
      <alignment vertical="center"/>
    </xf>
    <xf numFmtId="0" fontId="9" fillId="0" borderId="1" xfId="4" applyFont="1" applyBorder="1" applyAlignment="1">
      <alignment vertical="center"/>
    </xf>
    <xf numFmtId="0" fontId="9" fillId="0" borderId="1" xfId="4" applyFont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/>
    </xf>
    <xf numFmtId="164" fontId="9" fillId="0" borderId="9" xfId="3" applyFont="1" applyBorder="1" applyAlignment="1">
      <alignment horizontal="center" vertical="center"/>
    </xf>
    <xf numFmtId="0" fontId="10" fillId="0" borderId="10" xfId="4" applyFont="1" applyBorder="1" applyAlignment="1">
      <alignment horizontal="left" vertical="center"/>
    </xf>
    <xf numFmtId="0" fontId="10" fillId="0" borderId="11" xfId="4" applyFont="1" applyBorder="1" applyAlignment="1">
      <alignment vertical="center" wrapText="1"/>
    </xf>
    <xf numFmtId="4" fontId="10" fillId="0" borderId="11" xfId="4" applyNumberFormat="1" applyFont="1" applyBorder="1" applyAlignment="1">
      <alignment horizontal="center" vertical="center"/>
    </xf>
    <xf numFmtId="164" fontId="10" fillId="0" borderId="12" xfId="3" applyFont="1" applyBorder="1" applyAlignment="1">
      <alignment vertical="center"/>
    </xf>
    <xf numFmtId="0" fontId="9" fillId="0" borderId="11" xfId="4" applyFont="1" applyBorder="1" applyAlignment="1">
      <alignment vertical="center" wrapText="1"/>
    </xf>
    <xf numFmtId="164" fontId="10" fillId="0" borderId="13" xfId="3" applyFont="1" applyBorder="1" applyAlignment="1">
      <alignment vertical="center"/>
    </xf>
    <xf numFmtId="0" fontId="10" fillId="0" borderId="14" xfId="4" applyFont="1" applyBorder="1" applyAlignment="1">
      <alignment horizontal="center" vertical="center"/>
    </xf>
    <xf numFmtId="0" fontId="10" fillId="0" borderId="2" xfId="4" applyFont="1" applyBorder="1" applyAlignment="1">
      <alignment vertical="center"/>
    </xf>
    <xf numFmtId="0" fontId="10" fillId="0" borderId="2" xfId="4" applyFont="1" applyBorder="1" applyAlignment="1">
      <alignment horizontal="center" vertical="center"/>
    </xf>
    <xf numFmtId="4" fontId="10" fillId="0" borderId="2" xfId="4" applyNumberFormat="1" applyFont="1" applyBorder="1" applyAlignment="1">
      <alignment horizontal="center" vertical="center"/>
    </xf>
    <xf numFmtId="164" fontId="10" fillId="0" borderId="15" xfId="3" applyFont="1" applyBorder="1" applyAlignment="1">
      <alignment vertical="center"/>
    </xf>
    <xf numFmtId="0" fontId="9" fillId="0" borderId="16" xfId="4" applyFont="1" applyBorder="1" applyAlignment="1">
      <alignment vertical="center"/>
    </xf>
    <xf numFmtId="0" fontId="10" fillId="0" borderId="17" xfId="4" applyFont="1" applyBorder="1" applyAlignment="1">
      <alignment vertical="center"/>
    </xf>
    <xf numFmtId="0" fontId="10" fillId="0" borderId="17" xfId="4" applyFont="1" applyBorder="1" applyAlignment="1">
      <alignment horizontal="center" vertical="center"/>
    </xf>
    <xf numFmtId="4" fontId="10" fillId="0" borderId="17" xfId="4" applyNumberFormat="1" applyFont="1" applyBorder="1" applyAlignment="1">
      <alignment horizontal="center" vertical="center"/>
    </xf>
    <xf numFmtId="164" fontId="9" fillId="0" borderId="18" xfId="3" applyFont="1" applyBorder="1" applyAlignment="1">
      <alignment vertical="center"/>
    </xf>
    <xf numFmtId="0" fontId="9" fillId="0" borderId="6" xfId="4" applyFont="1" applyBorder="1" applyAlignment="1">
      <alignment vertical="center"/>
    </xf>
    <xf numFmtId="164" fontId="10" fillId="0" borderId="0" xfId="3" applyFont="1" applyBorder="1" applyAlignment="1">
      <alignment horizontal="center" vertical="center"/>
    </xf>
    <xf numFmtId="164" fontId="10" fillId="0" borderId="7" xfId="3" applyFont="1" applyBorder="1" applyAlignment="1">
      <alignment vertical="center"/>
    </xf>
    <xf numFmtId="164" fontId="9" fillId="0" borderId="1" xfId="3" applyFont="1" applyBorder="1" applyAlignment="1">
      <alignment horizontal="center" vertical="center"/>
    </xf>
    <xf numFmtId="164" fontId="10" fillId="0" borderId="11" xfId="3" applyFont="1" applyBorder="1" applyAlignment="1">
      <alignment horizontal="center" vertical="center"/>
    </xf>
    <xf numFmtId="164" fontId="10" fillId="0" borderId="2" xfId="3" applyFont="1" applyBorder="1" applyAlignment="1">
      <alignment horizontal="center" vertical="center"/>
    </xf>
    <xf numFmtId="164" fontId="10" fillId="0" borderId="17" xfId="3" applyFont="1" applyBorder="1" applyAlignment="1">
      <alignment horizontal="center" vertical="center"/>
    </xf>
    <xf numFmtId="0" fontId="9" fillId="0" borderId="71" xfId="4" applyFont="1" applyBorder="1" applyAlignment="1">
      <alignment vertical="center"/>
    </xf>
    <xf numFmtId="0" fontId="10" fillId="0" borderId="72" xfId="4" applyFont="1" applyBorder="1" applyAlignment="1">
      <alignment vertical="center"/>
    </xf>
    <xf numFmtId="0" fontId="10" fillId="0" borderId="72" xfId="4" applyFont="1" applyBorder="1" applyAlignment="1">
      <alignment horizontal="center" vertical="center"/>
    </xf>
    <xf numFmtId="164" fontId="10" fillId="0" borderId="72" xfId="3" applyFont="1" applyBorder="1" applyAlignment="1">
      <alignment horizontal="center" vertical="center"/>
    </xf>
    <xf numFmtId="164" fontId="9" fillId="0" borderId="73" xfId="3" applyFont="1" applyBorder="1" applyAlignment="1">
      <alignment vertical="center"/>
    </xf>
    <xf numFmtId="0" fontId="9" fillId="0" borderId="56" xfId="4" applyFont="1" applyBorder="1" applyAlignment="1">
      <alignment vertical="center"/>
    </xf>
    <xf numFmtId="0" fontId="9" fillId="0" borderId="57" xfId="4" applyFont="1" applyBorder="1" applyAlignment="1">
      <alignment horizontal="center" vertical="center"/>
    </xf>
    <xf numFmtId="0" fontId="10" fillId="0" borderId="58" xfId="4" applyFont="1" applyBorder="1" applyAlignment="1">
      <alignment horizontal="center" vertical="center"/>
    </xf>
    <xf numFmtId="0" fontId="10" fillId="0" borderId="58" xfId="4" applyFont="1" applyBorder="1" applyAlignment="1">
      <alignment vertical="center"/>
    </xf>
    <xf numFmtId="164" fontId="10" fillId="0" borderId="58" xfId="3" applyFont="1" applyBorder="1" applyAlignment="1">
      <alignment horizontal="center" vertical="center"/>
    </xf>
    <xf numFmtId="164" fontId="10" fillId="0" borderId="59" xfId="3" applyFont="1" applyBorder="1" applyAlignment="1">
      <alignment vertical="center"/>
    </xf>
    <xf numFmtId="0" fontId="10" fillId="0" borderId="25" xfId="4" applyFont="1" applyBorder="1" applyAlignment="1">
      <alignment vertical="center"/>
    </xf>
    <xf numFmtId="0" fontId="10" fillId="0" borderId="26" xfId="4" applyFont="1" applyBorder="1" applyAlignment="1">
      <alignment vertical="center"/>
    </xf>
    <xf numFmtId="164" fontId="10" fillId="0" borderId="13" xfId="3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13" xfId="4" applyFont="1" applyBorder="1" applyAlignment="1">
      <alignment vertical="center"/>
    </xf>
    <xf numFmtId="0" fontId="10" fillId="0" borderId="10" xfId="4" applyFont="1" applyBorder="1" applyAlignment="1">
      <alignment horizontal="justify" vertical="center"/>
    </xf>
    <xf numFmtId="164" fontId="18" fillId="0" borderId="11" xfId="3" applyFont="1" applyBorder="1" applyAlignment="1">
      <alignment vertical="center"/>
    </xf>
    <xf numFmtId="164" fontId="10" fillId="0" borderId="11" xfId="3" applyFont="1" applyBorder="1" applyAlignment="1">
      <alignment vertical="center"/>
    </xf>
    <xf numFmtId="39" fontId="10" fillId="0" borderId="27" xfId="3" applyNumberFormat="1" applyFont="1" applyBorder="1" applyAlignment="1">
      <alignment horizontal="center" vertical="center"/>
    </xf>
    <xf numFmtId="164" fontId="10" fillId="0" borderId="27" xfId="3" applyFont="1" applyBorder="1" applyAlignment="1">
      <alignment horizontal="center" vertical="center"/>
    </xf>
    <xf numFmtId="164" fontId="10" fillId="0" borderId="76" xfId="3" applyFont="1" applyBorder="1" applyAlignment="1">
      <alignment vertical="center"/>
    </xf>
    <xf numFmtId="0" fontId="10" fillId="0" borderId="60" xfId="4" applyFont="1" applyBorder="1" applyAlignment="1">
      <alignment horizontal="justify" vertical="center"/>
    </xf>
    <xf numFmtId="0" fontId="15" fillId="0" borderId="61" xfId="4" applyFont="1" applyBorder="1" applyAlignment="1">
      <alignment vertical="center"/>
    </xf>
    <xf numFmtId="0" fontId="15" fillId="0" borderId="62" xfId="4" applyFont="1" applyBorder="1" applyAlignment="1">
      <alignment vertical="center"/>
    </xf>
    <xf numFmtId="0" fontId="10" fillId="0" borderId="28" xfId="4" applyFont="1" applyBorder="1" applyAlignment="1">
      <alignment vertical="center"/>
    </xf>
    <xf numFmtId="164" fontId="10" fillId="0" borderId="28" xfId="3" applyFont="1" applyBorder="1" applyAlignment="1">
      <alignment horizontal="center" vertical="center"/>
    </xf>
    <xf numFmtId="164" fontId="10" fillId="0" borderId="63" xfId="3" applyFont="1" applyBorder="1" applyAlignment="1">
      <alignment vertical="center"/>
    </xf>
    <xf numFmtId="0" fontId="9" fillId="0" borderId="29" xfId="4" applyFont="1" applyBorder="1" applyAlignment="1">
      <alignment vertical="center"/>
    </xf>
    <xf numFmtId="0" fontId="10" fillId="0" borderId="30" xfId="4" applyFont="1" applyBorder="1" applyAlignment="1">
      <alignment vertical="center"/>
    </xf>
    <xf numFmtId="0" fontId="10" fillId="0" borderId="31" xfId="4" applyFont="1" applyBorder="1" applyAlignment="1">
      <alignment horizontal="center" vertical="center"/>
    </xf>
    <xf numFmtId="0" fontId="10" fillId="0" borderId="6" xfId="4" applyFont="1" applyBorder="1" applyAlignment="1">
      <alignment vertical="center"/>
    </xf>
    <xf numFmtId="0" fontId="10" fillId="0" borderId="66" xfId="4" applyFont="1" applyBorder="1" applyAlignment="1">
      <alignment vertical="center"/>
    </xf>
    <xf numFmtId="0" fontId="10" fillId="0" borderId="67" xfId="4" applyFont="1" applyBorder="1" applyAlignment="1">
      <alignment vertical="center"/>
    </xf>
    <xf numFmtId="0" fontId="10" fillId="0" borderId="68" xfId="4" applyFont="1" applyBorder="1" applyAlignment="1">
      <alignment horizontal="center" vertical="center"/>
    </xf>
    <xf numFmtId="0" fontId="10" fillId="0" borderId="68" xfId="4" applyFont="1" applyBorder="1" applyAlignment="1">
      <alignment vertical="center"/>
    </xf>
    <xf numFmtId="164" fontId="10" fillId="0" borderId="69" xfId="3" applyFont="1" applyBorder="1" applyAlignment="1">
      <alignment horizontal="center" vertical="center"/>
    </xf>
    <xf numFmtId="164" fontId="10" fillId="0" borderId="70" xfId="3" applyFont="1" applyBorder="1" applyAlignment="1">
      <alignment vertical="center"/>
    </xf>
    <xf numFmtId="0" fontId="9" fillId="0" borderId="45" xfId="4" applyFont="1" applyBorder="1" applyAlignment="1">
      <alignment horizontal="center" vertical="center"/>
    </xf>
    <xf numFmtId="0" fontId="10" fillId="0" borderId="46" xfId="4" applyFont="1" applyBorder="1" applyAlignment="1">
      <alignment horizontal="center" vertical="center"/>
    </xf>
    <xf numFmtId="0" fontId="10" fillId="0" borderId="46" xfId="4" applyFont="1" applyBorder="1" applyAlignment="1">
      <alignment vertical="center"/>
    </xf>
    <xf numFmtId="164" fontId="10" fillId="0" borderId="43" xfId="3" applyFont="1" applyBorder="1" applyAlignment="1">
      <alignment horizontal="center" vertical="center"/>
    </xf>
    <xf numFmtId="164" fontId="9" fillId="0" borderId="47" xfId="3" applyFont="1" applyBorder="1" applyAlignment="1">
      <alignment horizontal="center" vertical="center"/>
    </xf>
    <xf numFmtId="164" fontId="10" fillId="0" borderId="47" xfId="3" applyFont="1" applyBorder="1" applyAlignment="1">
      <alignment vertical="center"/>
    </xf>
    <xf numFmtId="0" fontId="10" fillId="0" borderId="45" xfId="4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4" applyFont="1" applyAlignment="1">
      <alignment horizontal="center" vertical="center"/>
    </xf>
    <xf numFmtId="164" fontId="13" fillId="0" borderId="0" xfId="3" applyFont="1" applyAlignment="1">
      <alignment horizontal="center" vertical="center"/>
    </xf>
    <xf numFmtId="164" fontId="13" fillId="0" borderId="0" xfId="3" applyFont="1" applyAlignment="1">
      <alignment vertical="center"/>
    </xf>
    <xf numFmtId="4" fontId="10" fillId="0" borderId="0" xfId="4" applyNumberFormat="1" applyFont="1" applyAlignment="1">
      <alignment horizontal="center" vertical="center"/>
    </xf>
    <xf numFmtId="4" fontId="10" fillId="0" borderId="72" xfId="4" applyNumberFormat="1" applyFont="1" applyBorder="1" applyAlignment="1">
      <alignment horizontal="center" vertical="center"/>
    </xf>
    <xf numFmtId="164" fontId="10" fillId="0" borderId="73" xfId="3" applyFont="1" applyBorder="1" applyAlignment="1">
      <alignment vertical="center"/>
    </xf>
    <xf numFmtId="4" fontId="10" fillId="0" borderId="58" xfId="4" applyNumberFormat="1" applyFont="1" applyBorder="1" applyAlignment="1">
      <alignment horizontal="center" vertical="center"/>
    </xf>
    <xf numFmtId="4" fontId="10" fillId="0" borderId="13" xfId="4" applyNumberFormat="1" applyFont="1" applyBorder="1" applyAlignment="1">
      <alignment horizontal="center" vertical="center"/>
    </xf>
    <xf numFmtId="4" fontId="10" fillId="0" borderId="27" xfId="4" applyNumberFormat="1" applyFont="1" applyBorder="1" applyAlignment="1">
      <alignment horizontal="center" vertical="center"/>
    </xf>
    <xf numFmtId="4" fontId="10" fillId="0" borderId="28" xfId="4" applyNumberFormat="1" applyFont="1" applyBorder="1" applyAlignment="1">
      <alignment horizontal="center" vertical="center"/>
    </xf>
    <xf numFmtId="4" fontId="10" fillId="0" borderId="69" xfId="4" applyNumberFormat="1" applyFont="1" applyBorder="1" applyAlignment="1">
      <alignment horizontal="center" vertical="center"/>
    </xf>
    <xf numFmtId="4" fontId="10" fillId="0" borderId="43" xfId="4" applyNumberFormat="1" applyFont="1" applyBorder="1" applyAlignment="1">
      <alignment horizontal="center" vertical="center"/>
    </xf>
    <xf numFmtId="4" fontId="13" fillId="0" borderId="0" xfId="4" applyNumberFormat="1" applyFont="1" applyAlignment="1">
      <alignment horizontal="center" vertical="center"/>
    </xf>
    <xf numFmtId="165" fontId="13" fillId="0" borderId="0" xfId="4" applyNumberFormat="1" applyFont="1" applyAlignment="1">
      <alignment vertical="center"/>
    </xf>
    <xf numFmtId="166" fontId="10" fillId="0" borderId="13" xfId="3" applyNumberFormat="1" applyFont="1" applyBorder="1" applyAlignment="1">
      <alignment vertical="center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6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8" xfId="2" applyFont="1" applyBorder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0" fontId="10" fillId="0" borderId="10" xfId="2" applyFont="1" applyBorder="1" applyAlignment="1">
      <alignment horizontal="left" vertical="center"/>
    </xf>
    <xf numFmtId="0" fontId="10" fillId="0" borderId="11" xfId="2" applyFont="1" applyBorder="1" applyAlignment="1">
      <alignment vertical="center" wrapText="1"/>
    </xf>
    <xf numFmtId="0" fontId="10" fillId="0" borderId="11" xfId="2" applyFont="1" applyBorder="1" applyAlignment="1">
      <alignment horizontal="center" vertical="center"/>
    </xf>
    <xf numFmtId="4" fontId="10" fillId="0" borderId="11" xfId="2" applyNumberFormat="1" applyFont="1" applyBorder="1" applyAlignment="1">
      <alignment horizontal="center" vertical="center"/>
    </xf>
    <xf numFmtId="0" fontId="9" fillId="0" borderId="11" xfId="2" applyFont="1" applyBorder="1" applyAlignment="1">
      <alignment vertical="center" wrapText="1"/>
    </xf>
    <xf numFmtId="0" fontId="10" fillId="0" borderId="14" xfId="2" applyFont="1" applyBorder="1" applyAlignment="1">
      <alignment horizontal="center" vertical="center"/>
    </xf>
    <xf numFmtId="0" fontId="10" fillId="0" borderId="2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4" fontId="10" fillId="0" borderId="2" xfId="2" applyNumberFormat="1" applyFont="1" applyBorder="1" applyAlignment="1">
      <alignment horizontal="center" vertical="center"/>
    </xf>
    <xf numFmtId="0" fontId="9" fillId="0" borderId="16" xfId="2" applyFont="1" applyBorder="1" applyAlignment="1">
      <alignment vertical="center"/>
    </xf>
    <xf numFmtId="0" fontId="10" fillId="0" borderId="17" xfId="2" applyFont="1" applyBorder="1" applyAlignment="1">
      <alignment vertical="center"/>
    </xf>
    <xf numFmtId="0" fontId="10" fillId="0" borderId="17" xfId="2" applyFont="1" applyBorder="1" applyAlignment="1">
      <alignment horizontal="center" vertical="center"/>
    </xf>
    <xf numFmtId="4" fontId="10" fillId="0" borderId="17" xfId="2" applyNumberFormat="1" applyFont="1" applyBorder="1" applyAlignment="1">
      <alignment horizontal="center" vertical="center"/>
    </xf>
    <xf numFmtId="0" fontId="9" fillId="0" borderId="6" xfId="2" applyFont="1" applyBorder="1" applyAlignment="1">
      <alignment vertical="center"/>
    </xf>
    <xf numFmtId="0" fontId="9" fillId="0" borderId="71" xfId="2" applyFont="1" applyBorder="1" applyAlignment="1">
      <alignment vertical="center"/>
    </xf>
    <xf numFmtId="0" fontId="10" fillId="0" borderId="72" xfId="2" applyFont="1" applyBorder="1" applyAlignment="1">
      <alignment vertical="center"/>
    </xf>
    <xf numFmtId="0" fontId="10" fillId="0" borderId="72" xfId="2" applyFont="1" applyBorder="1" applyAlignment="1">
      <alignment horizontal="center" vertical="center"/>
    </xf>
    <xf numFmtId="4" fontId="10" fillId="0" borderId="72" xfId="2" applyNumberFormat="1" applyFont="1" applyBorder="1" applyAlignment="1">
      <alignment horizontal="center" vertical="center"/>
    </xf>
    <xf numFmtId="0" fontId="9" fillId="0" borderId="56" xfId="2" applyFont="1" applyBorder="1" applyAlignment="1">
      <alignment vertical="center"/>
    </xf>
    <xf numFmtId="0" fontId="9" fillId="0" borderId="57" xfId="2" applyFont="1" applyBorder="1" applyAlignment="1">
      <alignment horizontal="center" vertical="center"/>
    </xf>
    <xf numFmtId="0" fontId="10" fillId="0" borderId="58" xfId="2" applyFont="1" applyBorder="1" applyAlignment="1">
      <alignment horizontal="center" vertical="center"/>
    </xf>
    <xf numFmtId="0" fontId="10" fillId="0" borderId="58" xfId="2" applyFont="1" applyBorder="1" applyAlignment="1">
      <alignment vertical="center"/>
    </xf>
    <xf numFmtId="4" fontId="10" fillId="0" borderId="58" xfId="2" applyNumberFormat="1" applyFont="1" applyBorder="1" applyAlignment="1">
      <alignment horizontal="center" vertical="center"/>
    </xf>
    <xf numFmtId="0" fontId="10" fillId="0" borderId="25" xfId="2" applyFont="1" applyBorder="1" applyAlignment="1">
      <alignment vertical="center"/>
    </xf>
    <xf numFmtId="0" fontId="10" fillId="0" borderId="26" xfId="2" applyFont="1" applyBorder="1" applyAlignment="1">
      <alignment vertical="center"/>
    </xf>
    <xf numFmtId="4" fontId="10" fillId="0" borderId="13" xfId="2" applyNumberFormat="1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3" xfId="2" applyFont="1" applyBorder="1" applyAlignment="1">
      <alignment vertical="center"/>
    </xf>
    <xf numFmtId="0" fontId="10" fillId="0" borderId="10" xfId="2" applyFont="1" applyBorder="1" applyAlignment="1">
      <alignment horizontal="justify" vertical="center"/>
    </xf>
    <xf numFmtId="4" fontId="10" fillId="0" borderId="27" xfId="2" applyNumberFormat="1" applyFont="1" applyBorder="1" applyAlignment="1">
      <alignment horizontal="center" vertical="center"/>
    </xf>
    <xf numFmtId="0" fontId="10" fillId="0" borderId="60" xfId="2" applyFont="1" applyBorder="1" applyAlignment="1">
      <alignment horizontal="justify" vertical="center"/>
    </xf>
    <xf numFmtId="0" fontId="15" fillId="0" borderId="61" xfId="2" applyFont="1" applyBorder="1" applyAlignment="1">
      <alignment vertical="center"/>
    </xf>
    <xf numFmtId="0" fontId="15" fillId="0" borderId="62" xfId="2" applyFont="1" applyBorder="1" applyAlignment="1">
      <alignment vertical="center"/>
    </xf>
    <xf numFmtId="0" fontId="10" fillId="0" borderId="28" xfId="2" applyFont="1" applyBorder="1" applyAlignment="1">
      <alignment vertical="center"/>
    </xf>
    <xf numFmtId="4" fontId="10" fillId="0" borderId="28" xfId="2" applyNumberFormat="1" applyFont="1" applyBorder="1" applyAlignment="1">
      <alignment horizontal="center" vertical="center"/>
    </xf>
    <xf numFmtId="0" fontId="9" fillId="0" borderId="29" xfId="2" applyFont="1" applyBorder="1" applyAlignment="1">
      <alignment vertical="center"/>
    </xf>
    <xf numFmtId="0" fontId="10" fillId="0" borderId="30" xfId="2" applyFont="1" applyBorder="1" applyAlignment="1">
      <alignment vertical="center"/>
    </xf>
    <xf numFmtId="0" fontId="10" fillId="0" borderId="31" xfId="2" applyFont="1" applyBorder="1" applyAlignment="1">
      <alignment horizontal="center" vertical="center"/>
    </xf>
    <xf numFmtId="0" fontId="10" fillId="0" borderId="6" xfId="2" applyFont="1" applyBorder="1" applyAlignment="1">
      <alignment vertical="center"/>
    </xf>
    <xf numFmtId="0" fontId="10" fillId="0" borderId="66" xfId="2" applyFont="1" applyBorder="1" applyAlignment="1">
      <alignment vertical="center"/>
    </xf>
    <xf numFmtId="0" fontId="10" fillId="0" borderId="67" xfId="2" applyFont="1" applyBorder="1" applyAlignment="1">
      <alignment vertical="center"/>
    </xf>
    <xf numFmtId="0" fontId="10" fillId="0" borderId="68" xfId="2" applyFont="1" applyBorder="1" applyAlignment="1">
      <alignment horizontal="center" vertical="center"/>
    </xf>
    <xf numFmtId="0" fontId="10" fillId="0" borderId="68" xfId="2" applyFont="1" applyBorder="1" applyAlignment="1">
      <alignment vertical="center"/>
    </xf>
    <xf numFmtId="4" fontId="10" fillId="0" borderId="69" xfId="2" applyNumberFormat="1" applyFont="1" applyBorder="1" applyAlignment="1">
      <alignment horizontal="center" vertical="center"/>
    </xf>
    <xf numFmtId="0" fontId="9" fillId="0" borderId="45" xfId="2" applyFont="1" applyBorder="1" applyAlignment="1">
      <alignment horizontal="center" vertical="center"/>
    </xf>
    <xf numFmtId="0" fontId="10" fillId="0" borderId="46" xfId="2" applyFont="1" applyBorder="1" applyAlignment="1">
      <alignment horizontal="center" vertical="center"/>
    </xf>
    <xf numFmtId="0" fontId="10" fillId="0" borderId="46" xfId="2" applyFont="1" applyBorder="1" applyAlignment="1">
      <alignment vertical="center"/>
    </xf>
    <xf numFmtId="4" fontId="10" fillId="0" borderId="43" xfId="2" applyNumberFormat="1" applyFont="1" applyBorder="1" applyAlignment="1">
      <alignment horizontal="center" vertical="center"/>
    </xf>
    <xf numFmtId="0" fontId="10" fillId="0" borderId="45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 applyAlignment="1">
      <alignment horizontal="center" vertical="center"/>
    </xf>
    <xf numFmtId="165" fontId="13" fillId="0" borderId="0" xfId="2" applyNumberFormat="1" applyFont="1" applyAlignment="1">
      <alignment vertical="center"/>
    </xf>
    <xf numFmtId="4" fontId="10" fillId="0" borderId="54" xfId="0" applyNumberFormat="1" applyFont="1" applyBorder="1" applyAlignment="1">
      <alignment vertical="center"/>
    </xf>
    <xf numFmtId="4" fontId="9" fillId="0" borderId="55" xfId="0" applyNumberFormat="1" applyFont="1" applyBorder="1" applyAlignment="1">
      <alignment vertical="center"/>
    </xf>
    <xf numFmtId="4" fontId="10" fillId="0" borderId="9" xfId="0" applyNumberFormat="1" applyFont="1" applyBorder="1" applyAlignment="1">
      <alignment vertical="center"/>
    </xf>
    <xf numFmtId="4" fontId="9" fillId="0" borderId="9" xfId="0" applyNumberFormat="1" applyFont="1" applyBorder="1" applyAlignment="1">
      <alignment vertical="center"/>
    </xf>
    <xf numFmtId="4" fontId="10" fillId="0" borderId="18" xfId="0" applyNumberFormat="1" applyFont="1" applyBorder="1" applyAlignment="1">
      <alignment vertical="center"/>
    </xf>
    <xf numFmtId="4" fontId="9" fillId="0" borderId="52" xfId="0" applyNumberFormat="1" applyFont="1" applyBorder="1" applyAlignment="1">
      <alignment vertical="center"/>
    </xf>
    <xf numFmtId="43" fontId="10" fillId="0" borderId="27" xfId="19" applyFont="1" applyBorder="1" applyAlignment="1">
      <alignment horizontal="center" vertical="center"/>
    </xf>
    <xf numFmtId="164" fontId="9" fillId="0" borderId="32" xfId="3" applyFont="1" applyFill="1" applyBorder="1" applyAlignment="1">
      <alignment vertical="center"/>
    </xf>
    <xf numFmtId="164" fontId="9" fillId="0" borderId="33" xfId="3" applyFont="1" applyFill="1" applyBorder="1" applyAlignment="1">
      <alignment vertical="center"/>
    </xf>
    <xf numFmtId="164" fontId="9" fillId="0" borderId="34" xfId="3" applyFont="1" applyFill="1" applyBorder="1" applyAlignment="1">
      <alignment vertical="center"/>
    </xf>
    <xf numFmtId="164" fontId="9" fillId="0" borderId="32" xfId="3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48" xfId="3" applyFont="1" applyFill="1" applyBorder="1" applyAlignment="1">
      <alignment horizontal="left" vertical="center"/>
    </xf>
    <xf numFmtId="164" fontId="9" fillId="0" borderId="49" xfId="3" applyFont="1" applyFill="1" applyBorder="1" applyAlignment="1">
      <alignment horizontal="left" vertical="center"/>
    </xf>
    <xf numFmtId="0" fontId="9" fillId="0" borderId="50" xfId="2" applyFont="1" applyBorder="1" applyAlignment="1">
      <alignment horizontal="left" vertical="center"/>
    </xf>
    <xf numFmtId="0" fontId="9" fillId="0" borderId="51" xfId="2" applyFont="1" applyBorder="1" applyAlignment="1">
      <alignment horizontal="left" vertical="center"/>
    </xf>
    <xf numFmtId="164" fontId="9" fillId="0" borderId="50" xfId="3" applyFont="1" applyFill="1" applyBorder="1" applyAlignment="1">
      <alignment horizontal="left" vertical="center"/>
    </xf>
    <xf numFmtId="164" fontId="9" fillId="0" borderId="51" xfId="3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3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9" fillId="0" borderId="3" xfId="4" applyFont="1" applyBorder="1" applyAlignment="1">
      <alignment horizontal="left" vertical="center"/>
    </xf>
    <xf numFmtId="0" fontId="9" fillId="0" borderId="4" xfId="4" applyFont="1" applyBorder="1" applyAlignment="1">
      <alignment horizontal="left" vertical="center"/>
    </xf>
    <xf numFmtId="0" fontId="9" fillId="0" borderId="5" xfId="4" applyFont="1" applyBorder="1" applyAlignment="1">
      <alignment horizontal="left" vertical="center"/>
    </xf>
    <xf numFmtId="0" fontId="9" fillId="0" borderId="74" xfId="4" applyFont="1" applyBorder="1" applyAlignment="1">
      <alignment horizontal="left" vertical="center"/>
    </xf>
    <xf numFmtId="0" fontId="9" fillId="0" borderId="51" xfId="4" applyFont="1" applyBorder="1" applyAlignment="1">
      <alignment horizontal="left" vertical="center"/>
    </xf>
    <xf numFmtId="0" fontId="9" fillId="0" borderId="75" xfId="4" applyFont="1" applyBorder="1" applyAlignment="1">
      <alignment horizontal="left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74" xfId="2" applyFont="1" applyBorder="1" applyAlignment="1">
      <alignment horizontal="left" vertical="center"/>
    </xf>
    <xf numFmtId="0" fontId="9" fillId="0" borderId="75" xfId="2" applyFont="1" applyBorder="1" applyAlignment="1">
      <alignment horizontal="left" vertical="center"/>
    </xf>
  </cellXfs>
  <cellStyles count="20">
    <cellStyle name="Comma" xfId="17" builtinId="3"/>
    <cellStyle name="Comma 2" xfId="7" xr:uid="{00000000-0005-0000-0000-000001000000}"/>
    <cellStyle name="Comma 2 2" xfId="3" xr:uid="{00000000-0005-0000-0000-000002000000}"/>
    <cellStyle name="Comma 3" xfId="10" xr:uid="{00000000-0005-0000-0000-000003000000}"/>
    <cellStyle name="Comma 4" xfId="12" xr:uid="{00000000-0005-0000-0000-000004000000}"/>
    <cellStyle name="Comma 5" xfId="15" xr:uid="{00000000-0005-0000-0000-000005000000}"/>
    <cellStyle name="Comma 6" xfId="16" xr:uid="{00000000-0005-0000-0000-000006000000}"/>
    <cellStyle name="Comma 6 2" xfId="18" xr:uid="{00000000-0005-0000-0000-000007000000}"/>
    <cellStyle name="Comma 7" xfId="19" xr:uid="{00000000-0005-0000-0000-000008000000}"/>
    <cellStyle name="Normal" xfId="0" builtinId="0"/>
    <cellStyle name="Normal 2" xfId="1" xr:uid="{00000000-0005-0000-0000-00000A000000}"/>
    <cellStyle name="Normal 2 2" xfId="2" xr:uid="{00000000-0005-0000-0000-00000B000000}"/>
    <cellStyle name="Normal 2 2 2" xfId="9" xr:uid="{00000000-0005-0000-0000-00000C000000}"/>
    <cellStyle name="Normal 2 3" xfId="13" xr:uid="{00000000-0005-0000-0000-00000D000000}"/>
    <cellStyle name="Normal 3" xfId="6" xr:uid="{00000000-0005-0000-0000-00000E000000}"/>
    <cellStyle name="Normal 3 2" xfId="4" xr:uid="{00000000-0005-0000-0000-00000F000000}"/>
    <cellStyle name="Normal 4" xfId="8" xr:uid="{00000000-0005-0000-0000-000010000000}"/>
    <cellStyle name="Normal 5" xfId="11" xr:uid="{00000000-0005-0000-0000-000011000000}"/>
    <cellStyle name="Normal 6" xfId="14" xr:uid="{00000000-0005-0000-0000-000012000000}"/>
    <cellStyle name="Percent 2" xfId="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6"/>
  <sheetViews>
    <sheetView showGridLines="0" view="pageBreakPreview" topLeftCell="A34" zoomScaleNormal="100" zoomScaleSheetLayoutView="100" workbookViewId="0">
      <selection activeCell="E44" sqref="E44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112</v>
      </c>
      <c r="C3" s="330"/>
      <c r="D3" s="330"/>
      <c r="E3" s="330"/>
      <c r="F3" s="330"/>
      <c r="G3" s="330"/>
    </row>
    <row r="4" spans="2:8" ht="45" customHeight="1" x14ac:dyDescent="0.2">
      <c r="B4" s="331" t="s">
        <v>116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f>400800*2</f>
        <v>801600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f>100200*2</f>
        <v>200400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6"/>
  <sheetViews>
    <sheetView showGridLines="0" view="pageBreakPreview" topLeftCell="A37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113</v>
      </c>
      <c r="C3" s="330"/>
      <c r="D3" s="330"/>
      <c r="E3" s="330"/>
      <c r="F3" s="330"/>
      <c r="G3" s="330"/>
    </row>
    <row r="4" spans="2:8" ht="45" customHeight="1" x14ac:dyDescent="0.2">
      <c r="B4" s="331" t="s">
        <v>117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986000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480000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46"/>
  <sheetViews>
    <sheetView showGridLines="0" view="pageBreakPreview" topLeftCell="A37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114</v>
      </c>
      <c r="C3" s="330"/>
      <c r="D3" s="330"/>
      <c r="E3" s="330"/>
      <c r="F3" s="330"/>
      <c r="G3" s="330"/>
    </row>
    <row r="4" spans="2:8" ht="45" customHeight="1" x14ac:dyDescent="0.2">
      <c r="B4" s="331" t="s">
        <v>118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840000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210000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6"/>
  <sheetViews>
    <sheetView showGridLines="0" view="pageBreakPreview" topLeftCell="A34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115</v>
      </c>
      <c r="C3" s="330"/>
      <c r="D3" s="330"/>
      <c r="E3" s="330"/>
      <c r="F3" s="330"/>
      <c r="G3" s="330"/>
    </row>
    <row r="4" spans="2:8" ht="45" customHeight="1" x14ac:dyDescent="0.2">
      <c r="B4" s="331" t="s">
        <v>74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968000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324000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46"/>
  <sheetViews>
    <sheetView showGridLines="0" view="pageBreakPreview" topLeftCell="A34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106</v>
      </c>
      <c r="C3" s="330"/>
      <c r="D3" s="330"/>
      <c r="E3" s="330"/>
      <c r="F3" s="330"/>
      <c r="G3" s="330"/>
    </row>
    <row r="4" spans="2:8" ht="45" customHeight="1" x14ac:dyDescent="0.2">
      <c r="B4" s="331" t="s">
        <v>75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980000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270000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46"/>
  <sheetViews>
    <sheetView showGridLines="0" view="pageBreakPreview" topLeftCell="A34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108</v>
      </c>
      <c r="C3" s="330"/>
      <c r="D3" s="330"/>
      <c r="E3" s="330"/>
      <c r="F3" s="330"/>
      <c r="G3" s="330"/>
    </row>
    <row r="4" spans="2:8" ht="45" customHeight="1" x14ac:dyDescent="0.2">
      <c r="B4" s="331" t="s">
        <v>76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988800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314400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46"/>
  <sheetViews>
    <sheetView showGridLines="0" view="pageBreakPreview" topLeftCell="A34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109</v>
      </c>
      <c r="C3" s="330"/>
      <c r="D3" s="330"/>
      <c r="E3" s="330"/>
      <c r="F3" s="330"/>
      <c r="G3" s="330"/>
    </row>
    <row r="4" spans="2:8" ht="45" customHeight="1" x14ac:dyDescent="0.2">
      <c r="B4" s="331" t="s">
        <v>77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840000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210000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46"/>
  <sheetViews>
    <sheetView showGridLines="0" view="pageBreakPreview" topLeftCell="A37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110</v>
      </c>
      <c r="C3" s="330"/>
      <c r="D3" s="330"/>
      <c r="E3" s="330"/>
      <c r="F3" s="330"/>
      <c r="G3" s="330"/>
    </row>
    <row r="4" spans="2:8" ht="45" customHeight="1" x14ac:dyDescent="0.2">
      <c r="B4" s="331" t="s">
        <v>78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974000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312000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46"/>
  <sheetViews>
    <sheetView showGridLines="0" view="pageBreakPreview" topLeftCell="A34" zoomScaleNormal="100" zoomScaleSheetLayoutView="100" workbookViewId="0">
      <selection activeCell="C40" sqref="C40:F40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111</v>
      </c>
      <c r="C3" s="330"/>
      <c r="D3" s="330"/>
      <c r="E3" s="330"/>
      <c r="F3" s="330"/>
      <c r="G3" s="330"/>
    </row>
    <row r="4" spans="2:8" ht="45" customHeight="1" x14ac:dyDescent="0.2">
      <c r="B4" s="331" t="s">
        <v>79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19"/>
    </row>
    <row r="13" spans="2:8" ht="30" customHeight="1" x14ac:dyDescent="0.2">
      <c r="B13" s="22"/>
      <c r="C13" s="23"/>
      <c r="D13" s="24"/>
      <c r="E13" s="24"/>
      <c r="F13" s="25"/>
      <c r="G13" s="26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31"/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19"/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31"/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/>
      <c r="F23" s="39"/>
      <c r="G23" s="19"/>
    </row>
    <row r="24" spans="2:8" ht="30" customHeight="1" x14ac:dyDescent="0.2">
      <c r="B24" s="37"/>
      <c r="C24" s="38"/>
      <c r="D24" s="40"/>
      <c r="E24" s="41"/>
      <c r="F24" s="39"/>
      <c r="G24" s="19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v>964000</v>
      </c>
      <c r="F25" s="39"/>
      <c r="G25" s="19"/>
    </row>
    <row r="26" spans="2:8" ht="30" customHeight="1" x14ac:dyDescent="0.2">
      <c r="B26" s="37"/>
      <c r="C26" s="38"/>
      <c r="D26" s="17"/>
      <c r="E26" s="21"/>
      <c r="F26" s="39"/>
      <c r="G26" s="19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252000</v>
      </c>
      <c r="F27" s="18"/>
      <c r="G27" s="19"/>
    </row>
    <row r="28" spans="2:8" ht="30" customHeight="1" x14ac:dyDescent="0.2">
      <c r="B28" s="43"/>
      <c r="C28" s="38"/>
      <c r="D28" s="17"/>
      <c r="E28" s="42"/>
      <c r="F28" s="18"/>
      <c r="G28" s="19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/>
      <c r="F29" s="45"/>
      <c r="G29" s="19"/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31"/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312" t="s">
        <v>38</v>
      </c>
      <c r="C32" s="313"/>
      <c r="D32" s="313"/>
      <c r="E32" s="313"/>
      <c r="F32" s="313"/>
      <c r="G32" s="314"/>
    </row>
    <row r="33" spans="2:7" ht="30" customHeight="1" x14ac:dyDescent="0.2">
      <c r="B33" s="72" t="s">
        <v>39</v>
      </c>
      <c r="C33" s="38"/>
      <c r="D33" s="73"/>
      <c r="E33" s="74"/>
      <c r="F33" s="66"/>
      <c r="G33" s="75" t="s">
        <v>9</v>
      </c>
    </row>
    <row r="34" spans="2:7" ht="30" customHeight="1" x14ac:dyDescent="0.2">
      <c r="B34" s="76">
        <v>1300</v>
      </c>
      <c r="C34" s="38" t="s">
        <v>10</v>
      </c>
      <c r="D34" s="73"/>
      <c r="E34" s="74"/>
      <c r="F34" s="66"/>
      <c r="G34" s="77"/>
    </row>
    <row r="35" spans="2:7" ht="15" customHeight="1" x14ac:dyDescent="0.2">
      <c r="B35" s="72"/>
      <c r="C35" s="38"/>
      <c r="D35" s="73"/>
      <c r="E35" s="74"/>
      <c r="F35" s="66"/>
      <c r="G35" s="77"/>
    </row>
    <row r="36" spans="2:7" ht="30" customHeight="1" x14ac:dyDescent="0.2">
      <c r="B36" s="76">
        <v>1500</v>
      </c>
      <c r="C36" s="38" t="s">
        <v>40</v>
      </c>
      <c r="D36" s="73"/>
      <c r="E36" s="74"/>
      <c r="F36" s="66"/>
      <c r="G36" s="77"/>
    </row>
    <row r="37" spans="2:7" ht="15" customHeight="1" x14ac:dyDescent="0.2">
      <c r="B37" s="76"/>
      <c r="C37" s="38"/>
      <c r="D37" s="73"/>
      <c r="E37" s="74"/>
      <c r="F37" s="66"/>
      <c r="G37" s="77"/>
    </row>
    <row r="38" spans="2:7" ht="30" customHeight="1" x14ac:dyDescent="0.2">
      <c r="B38" s="76">
        <v>1700</v>
      </c>
      <c r="C38" s="38" t="s">
        <v>41</v>
      </c>
      <c r="D38" s="73"/>
      <c r="E38" s="74"/>
      <c r="F38" s="66"/>
      <c r="G38" s="77"/>
    </row>
    <row r="39" spans="2:7" ht="15" customHeight="1" thickBot="1" x14ac:dyDescent="0.25">
      <c r="B39" s="72"/>
      <c r="C39" s="38"/>
      <c r="D39" s="73"/>
      <c r="E39" s="74"/>
      <c r="F39" s="66"/>
      <c r="G39" s="301"/>
    </row>
    <row r="40" spans="2:7" ht="30" customHeight="1" thickTop="1" x14ac:dyDescent="0.2">
      <c r="B40" s="86" t="s">
        <v>2</v>
      </c>
      <c r="C40" s="315" t="s">
        <v>139</v>
      </c>
      <c r="D40" s="316"/>
      <c r="E40" s="316"/>
      <c r="F40" s="316"/>
      <c r="G40" s="302"/>
    </row>
    <row r="41" spans="2:7" ht="30" customHeight="1" x14ac:dyDescent="0.2">
      <c r="B41" s="87" t="s">
        <v>44</v>
      </c>
      <c r="C41" s="317" t="s">
        <v>107</v>
      </c>
      <c r="D41" s="318"/>
      <c r="E41" s="318"/>
      <c r="F41" s="318"/>
      <c r="G41" s="303"/>
    </row>
    <row r="42" spans="2:7" ht="30" customHeight="1" x14ac:dyDescent="0.2">
      <c r="B42" s="87" t="s">
        <v>45</v>
      </c>
      <c r="C42" s="319" t="s">
        <v>48</v>
      </c>
      <c r="D42" s="320"/>
      <c r="E42" s="320"/>
      <c r="F42" s="320"/>
      <c r="G42" s="304"/>
    </row>
    <row r="43" spans="2:7" ht="30" customHeight="1" x14ac:dyDescent="0.2">
      <c r="B43" s="87" t="s">
        <v>46</v>
      </c>
      <c r="C43" s="78" t="s">
        <v>49</v>
      </c>
      <c r="D43" s="79"/>
      <c r="E43" s="80"/>
      <c r="F43" s="89"/>
      <c r="G43" s="303"/>
    </row>
    <row r="44" spans="2:7" ht="30" customHeight="1" thickBot="1" x14ac:dyDescent="0.25">
      <c r="B44" s="88" t="s">
        <v>47</v>
      </c>
      <c r="C44" s="81" t="s">
        <v>51</v>
      </c>
      <c r="D44" s="82"/>
      <c r="E44" s="83"/>
      <c r="F44" s="90"/>
      <c r="G44" s="305"/>
    </row>
    <row r="45" spans="2:7" ht="30" customHeight="1" thickTop="1" thickBot="1" x14ac:dyDescent="0.25">
      <c r="B45" s="311" t="s">
        <v>66</v>
      </c>
      <c r="C45" s="308" t="s">
        <v>105</v>
      </c>
      <c r="D45" s="309"/>
      <c r="E45" s="309"/>
      <c r="F45" s="310"/>
      <c r="G45" s="306"/>
    </row>
    <row r="46" spans="2:7" ht="30" customHeight="1" x14ac:dyDescent="0.2"/>
  </sheetData>
  <mergeCells count="10">
    <mergeCell ref="B32:G32"/>
    <mergeCell ref="C40:F40"/>
    <mergeCell ref="C41:F41"/>
    <mergeCell ref="C42:F42"/>
    <mergeCell ref="B22:G22"/>
    <mergeCell ref="B1:G1"/>
    <mergeCell ref="B3:G3"/>
    <mergeCell ref="B4:G4"/>
    <mergeCell ref="B8:G8"/>
    <mergeCell ref="B16:G16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55"/>
  <sheetViews>
    <sheetView showGridLines="0" view="pageBreakPreview" topLeftCell="A43" zoomScaleNormal="100" zoomScaleSheetLayoutView="100" workbookViewId="0">
      <selection activeCell="A49" sqref="A49:XFD54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59</v>
      </c>
      <c r="C3" s="330"/>
      <c r="D3" s="330"/>
      <c r="E3" s="330"/>
      <c r="F3" s="330"/>
      <c r="G3" s="330"/>
    </row>
    <row r="4" spans="2:8" ht="45" customHeight="1" x14ac:dyDescent="0.2">
      <c r="B4" s="331" t="s">
        <v>60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93">
        <f>+E12*F12</f>
        <v>0</v>
      </c>
    </row>
    <row r="13" spans="2:8" ht="30" customHeight="1" x14ac:dyDescent="0.2">
      <c r="B13" s="22"/>
      <c r="C13" s="23"/>
      <c r="D13" s="24"/>
      <c r="E13" s="24"/>
      <c r="F13" s="25"/>
      <c r="G13" s="95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94">
        <f>+G12</f>
        <v>0</v>
      </c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19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93">
        <f>+E19*F19</f>
        <v>0</v>
      </c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94">
        <f>+G19</f>
        <v>0</v>
      </c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>
        <v>20</v>
      </c>
      <c r="F23" s="39"/>
      <c r="G23" s="93">
        <f>+E23*F23</f>
        <v>0</v>
      </c>
    </row>
    <row r="24" spans="2:8" ht="30" customHeight="1" x14ac:dyDescent="0.2">
      <c r="B24" s="37"/>
      <c r="C24" s="38"/>
      <c r="D24" s="40"/>
      <c r="E24" s="41"/>
      <c r="F24" s="39"/>
      <c r="G24" s="93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f>(40.2)*15*1000</f>
        <v>603000</v>
      </c>
      <c r="F25" s="39"/>
      <c r="G25" s="93">
        <f>+E25*F25</f>
        <v>0</v>
      </c>
    </row>
    <row r="26" spans="2:8" ht="30" customHeight="1" x14ac:dyDescent="0.2">
      <c r="B26" s="37"/>
      <c r="C26" s="38"/>
      <c r="D26" s="17"/>
      <c r="E26" s="21"/>
      <c r="F26" s="39"/>
      <c r="G26" s="93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248300</v>
      </c>
      <c r="F27" s="18"/>
      <c r="G27" s="93">
        <f>+E27*F27</f>
        <v>0</v>
      </c>
    </row>
    <row r="28" spans="2:8" ht="30" customHeight="1" x14ac:dyDescent="0.2">
      <c r="B28" s="43"/>
      <c r="C28" s="38"/>
      <c r="D28" s="17"/>
      <c r="E28" s="42"/>
      <c r="F28" s="18"/>
      <c r="G28" s="93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>
        <v>2</v>
      </c>
      <c r="F29" s="45"/>
      <c r="G29" s="93">
        <f>+E29*F29</f>
        <v>0</v>
      </c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94">
        <f>+G23+G25+G27+G29</f>
        <v>0</v>
      </c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54" t="s">
        <v>29</v>
      </c>
      <c r="C32" s="84" t="s">
        <v>30</v>
      </c>
      <c r="D32" s="84"/>
      <c r="E32" s="85"/>
      <c r="F32" s="55"/>
      <c r="G32" s="56"/>
    </row>
    <row r="33" spans="2:7" ht="30" customHeight="1" x14ac:dyDescent="0.2">
      <c r="B33" s="57" t="s">
        <v>31</v>
      </c>
      <c r="C33" s="58" t="s">
        <v>32</v>
      </c>
      <c r="D33" s="59"/>
      <c r="E33" s="60"/>
      <c r="F33" s="61"/>
      <c r="G33" s="92"/>
    </row>
    <row r="34" spans="2:7" ht="30" customHeight="1" x14ac:dyDescent="0.2">
      <c r="B34" s="43"/>
      <c r="C34" s="63" t="s">
        <v>33</v>
      </c>
      <c r="D34" s="64" t="s">
        <v>34</v>
      </c>
      <c r="E34" s="65">
        <v>8</v>
      </c>
      <c r="F34" s="66"/>
      <c r="G34" s="93">
        <f>+E34*F34</f>
        <v>0</v>
      </c>
    </row>
    <row r="35" spans="2:7" ht="30" customHeight="1" x14ac:dyDescent="0.2">
      <c r="B35" s="37"/>
      <c r="C35" s="63" t="s">
        <v>35</v>
      </c>
      <c r="D35" s="64" t="s">
        <v>34</v>
      </c>
      <c r="E35" s="65">
        <v>8</v>
      </c>
      <c r="F35" s="61"/>
      <c r="G35" s="93">
        <f>+E35*F35</f>
        <v>0</v>
      </c>
    </row>
    <row r="36" spans="2:7" ht="30" customHeight="1" x14ac:dyDescent="0.2">
      <c r="B36" s="67"/>
      <c r="C36" s="63" t="s">
        <v>36</v>
      </c>
      <c r="D36" s="68" t="s">
        <v>34</v>
      </c>
      <c r="E36" s="69">
        <v>8</v>
      </c>
      <c r="G36" s="93">
        <f>+E36*F36</f>
        <v>0</v>
      </c>
    </row>
    <row r="37" spans="2:7" ht="30" customHeight="1" thickBot="1" x14ac:dyDescent="0.25">
      <c r="B37" s="46" t="s">
        <v>37</v>
      </c>
      <c r="C37" s="47"/>
      <c r="D37" s="48"/>
      <c r="E37" s="28"/>
      <c r="F37" s="30"/>
      <c r="G37" s="94">
        <f>+G34+G35+G36</f>
        <v>0</v>
      </c>
    </row>
    <row r="38" spans="2:7" ht="15" customHeight="1" thickTop="1" thickBot="1" x14ac:dyDescent="0.25">
      <c r="B38" s="70"/>
      <c r="G38" s="71"/>
    </row>
    <row r="39" spans="2:7" ht="30" customHeight="1" thickBot="1" x14ac:dyDescent="0.25">
      <c r="B39" s="312" t="s">
        <v>38</v>
      </c>
      <c r="C39" s="313"/>
      <c r="D39" s="313"/>
      <c r="E39" s="313"/>
      <c r="F39" s="313"/>
      <c r="G39" s="314"/>
    </row>
    <row r="40" spans="2:7" ht="30" customHeight="1" x14ac:dyDescent="0.2">
      <c r="B40" s="72" t="s">
        <v>39</v>
      </c>
      <c r="C40" s="38"/>
      <c r="D40" s="73"/>
      <c r="E40" s="74"/>
      <c r="F40" s="66"/>
      <c r="G40" s="75" t="s">
        <v>9</v>
      </c>
    </row>
    <row r="41" spans="2:7" ht="30" customHeight="1" x14ac:dyDescent="0.2">
      <c r="B41" s="76">
        <v>1300</v>
      </c>
      <c r="C41" s="38" t="s">
        <v>10</v>
      </c>
      <c r="D41" s="73"/>
      <c r="E41" s="74"/>
      <c r="F41" s="66"/>
      <c r="G41" s="96">
        <f>+G14</f>
        <v>0</v>
      </c>
    </row>
    <row r="42" spans="2:7" ht="15" customHeight="1" x14ac:dyDescent="0.2">
      <c r="B42" s="72"/>
      <c r="C42" s="38"/>
      <c r="D42" s="73"/>
      <c r="E42" s="74"/>
      <c r="F42" s="66"/>
      <c r="G42" s="96"/>
    </row>
    <row r="43" spans="2:7" ht="30" customHeight="1" x14ac:dyDescent="0.2">
      <c r="B43" s="76">
        <v>1500</v>
      </c>
      <c r="C43" s="38" t="s">
        <v>40</v>
      </c>
      <c r="D43" s="73"/>
      <c r="E43" s="74"/>
      <c r="F43" s="66"/>
      <c r="G43" s="96">
        <f>+G20</f>
        <v>0</v>
      </c>
    </row>
    <row r="44" spans="2:7" ht="15" customHeight="1" x14ac:dyDescent="0.2">
      <c r="B44" s="76"/>
      <c r="C44" s="38"/>
      <c r="D44" s="73"/>
      <c r="E44" s="74"/>
      <c r="F44" s="66"/>
      <c r="G44" s="96"/>
    </row>
    <row r="45" spans="2:7" ht="30" customHeight="1" x14ac:dyDescent="0.2">
      <c r="B45" s="76">
        <v>1700</v>
      </c>
      <c r="C45" s="38" t="s">
        <v>41</v>
      </c>
      <c r="D45" s="73"/>
      <c r="E45" s="74"/>
      <c r="F45" s="66"/>
      <c r="G45" s="96">
        <f>+G30</f>
        <v>0</v>
      </c>
    </row>
    <row r="46" spans="2:7" ht="15" customHeight="1" x14ac:dyDescent="0.2">
      <c r="B46" s="76"/>
      <c r="C46" s="38"/>
      <c r="D46" s="73"/>
      <c r="E46" s="74"/>
      <c r="F46" s="66"/>
      <c r="G46" s="96"/>
    </row>
    <row r="47" spans="2:7" ht="30" customHeight="1" x14ac:dyDescent="0.2">
      <c r="B47" s="76">
        <v>1800</v>
      </c>
      <c r="C47" s="38" t="s">
        <v>42</v>
      </c>
      <c r="D47" s="73"/>
      <c r="E47" s="74"/>
      <c r="F47" s="66"/>
      <c r="G47" s="96">
        <f>+G37</f>
        <v>0</v>
      </c>
    </row>
    <row r="48" spans="2:7" ht="15" customHeight="1" thickBot="1" x14ac:dyDescent="0.25">
      <c r="B48" s="72"/>
      <c r="C48" s="38"/>
      <c r="D48" s="73"/>
      <c r="E48" s="74"/>
      <c r="F48" s="66"/>
      <c r="G48" s="97"/>
    </row>
    <row r="49" spans="2:7" ht="30" customHeight="1" thickTop="1" x14ac:dyDescent="0.2">
      <c r="B49" s="86" t="s">
        <v>2</v>
      </c>
      <c r="C49" s="315" t="s">
        <v>43</v>
      </c>
      <c r="D49" s="316"/>
      <c r="E49" s="316"/>
      <c r="F49" s="316"/>
      <c r="G49" s="302"/>
    </row>
    <row r="50" spans="2:7" ht="30" customHeight="1" x14ac:dyDescent="0.2">
      <c r="B50" s="87" t="s">
        <v>44</v>
      </c>
      <c r="C50" s="317" t="s">
        <v>107</v>
      </c>
      <c r="D50" s="318"/>
      <c r="E50" s="318"/>
      <c r="F50" s="318"/>
      <c r="G50" s="303"/>
    </row>
    <row r="51" spans="2:7" ht="30" customHeight="1" x14ac:dyDescent="0.2">
      <c r="B51" s="87" t="s">
        <v>45</v>
      </c>
      <c r="C51" s="319" t="s">
        <v>48</v>
      </c>
      <c r="D51" s="320"/>
      <c r="E51" s="320"/>
      <c r="F51" s="320"/>
      <c r="G51" s="304"/>
    </row>
    <row r="52" spans="2:7" ht="30" customHeight="1" x14ac:dyDescent="0.2">
      <c r="B52" s="87" t="s">
        <v>46</v>
      </c>
      <c r="C52" s="78" t="s">
        <v>49</v>
      </c>
      <c r="D52" s="79"/>
      <c r="E52" s="80"/>
      <c r="F52" s="89"/>
      <c r="G52" s="303"/>
    </row>
    <row r="53" spans="2:7" ht="30" customHeight="1" thickBot="1" x14ac:dyDescent="0.25">
      <c r="B53" s="88" t="s">
        <v>47</v>
      </c>
      <c r="C53" s="81" t="s">
        <v>51</v>
      </c>
      <c r="D53" s="82"/>
      <c r="E53" s="83"/>
      <c r="F53" s="90"/>
      <c r="G53" s="305"/>
    </row>
    <row r="54" spans="2:7" ht="30" customHeight="1" thickTop="1" thickBot="1" x14ac:dyDescent="0.25">
      <c r="B54" s="311" t="s">
        <v>66</v>
      </c>
      <c r="C54" s="308" t="s">
        <v>105</v>
      </c>
      <c r="D54" s="309"/>
      <c r="E54" s="309"/>
      <c r="F54" s="310"/>
      <c r="G54" s="306"/>
    </row>
    <row r="55" spans="2:7" ht="30" customHeight="1" x14ac:dyDescent="0.2"/>
  </sheetData>
  <mergeCells count="10">
    <mergeCell ref="B1:G1"/>
    <mergeCell ref="B3:G3"/>
    <mergeCell ref="B4:G4"/>
    <mergeCell ref="B8:G8"/>
    <mergeCell ref="B16:G16"/>
    <mergeCell ref="B39:G39"/>
    <mergeCell ref="C49:F49"/>
    <mergeCell ref="C50:F50"/>
    <mergeCell ref="C51:F51"/>
    <mergeCell ref="B22:G22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H55"/>
  <sheetViews>
    <sheetView showGridLines="0" view="pageBreakPreview" topLeftCell="A46" zoomScaleNormal="100" zoomScaleSheetLayoutView="100" workbookViewId="0">
      <selection activeCell="A49" sqref="A49:XFD54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58</v>
      </c>
      <c r="C3" s="330"/>
      <c r="D3" s="330"/>
      <c r="E3" s="330"/>
      <c r="F3" s="330"/>
      <c r="G3" s="330"/>
    </row>
    <row r="4" spans="2:8" ht="45" customHeight="1" x14ac:dyDescent="0.2">
      <c r="B4" s="331" t="s">
        <v>57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93">
        <f>+E12*F12</f>
        <v>0</v>
      </c>
    </row>
    <row r="13" spans="2:8" ht="30" customHeight="1" x14ac:dyDescent="0.2">
      <c r="B13" s="22"/>
      <c r="C13" s="23"/>
      <c r="D13" s="24"/>
      <c r="E13" s="24"/>
      <c r="F13" s="25"/>
      <c r="G13" s="95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94">
        <f>+G12</f>
        <v>0</v>
      </c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98"/>
      <c r="G18" s="93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98"/>
      <c r="G19" s="93">
        <f>+E19*F19</f>
        <v>0</v>
      </c>
    </row>
    <row r="20" spans="2:8" ht="30" customHeight="1" thickBot="1" x14ac:dyDescent="0.25">
      <c r="B20" s="27" t="s">
        <v>18</v>
      </c>
      <c r="C20" s="28"/>
      <c r="D20" s="29"/>
      <c r="E20" s="28"/>
      <c r="F20" s="99"/>
      <c r="G20" s="94">
        <f>+G19</f>
        <v>0</v>
      </c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>
        <v>20</v>
      </c>
      <c r="F23" s="39"/>
      <c r="G23" s="93">
        <f>+E23*F23</f>
        <v>0</v>
      </c>
    </row>
    <row r="24" spans="2:8" ht="30" customHeight="1" x14ac:dyDescent="0.2">
      <c r="B24" s="37"/>
      <c r="C24" s="38"/>
      <c r="D24" s="40"/>
      <c r="E24" s="41"/>
      <c r="F24" s="39"/>
      <c r="G24" s="93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f>(42)*15*1000</f>
        <v>630000</v>
      </c>
      <c r="F25" s="39"/>
      <c r="G25" s="93">
        <f>+E25*F25</f>
        <v>0</v>
      </c>
    </row>
    <row r="26" spans="2:8" ht="30" customHeight="1" x14ac:dyDescent="0.2">
      <c r="B26" s="37"/>
      <c r="C26" s="38"/>
      <c r="D26" s="17"/>
      <c r="E26" s="21"/>
      <c r="F26" s="39"/>
      <c r="G26" s="93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234700</v>
      </c>
      <c r="F27" s="18"/>
      <c r="G27" s="93">
        <f>+E27*F27</f>
        <v>0</v>
      </c>
    </row>
    <row r="28" spans="2:8" ht="30" customHeight="1" x14ac:dyDescent="0.2">
      <c r="B28" s="43"/>
      <c r="C28" s="38"/>
      <c r="D28" s="17"/>
      <c r="E28" s="42"/>
      <c r="F28" s="18"/>
      <c r="G28" s="93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>
        <v>2</v>
      </c>
      <c r="F29" s="45"/>
      <c r="G29" s="93">
        <f>+E29*F29</f>
        <v>0</v>
      </c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94">
        <f>+G23+G25+G27+G29</f>
        <v>0</v>
      </c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54" t="s">
        <v>29</v>
      </c>
      <c r="C32" s="84" t="s">
        <v>30</v>
      </c>
      <c r="D32" s="84"/>
      <c r="E32" s="85"/>
      <c r="F32" s="55"/>
      <c r="G32" s="56"/>
    </row>
    <row r="33" spans="2:7" ht="30" customHeight="1" x14ac:dyDescent="0.2">
      <c r="B33" s="57" t="s">
        <v>31</v>
      </c>
      <c r="C33" s="58" t="s">
        <v>32</v>
      </c>
      <c r="D33" s="59"/>
      <c r="E33" s="60"/>
      <c r="F33" s="61"/>
      <c r="G33" s="92"/>
    </row>
    <row r="34" spans="2:7" ht="30" customHeight="1" x14ac:dyDescent="0.2">
      <c r="B34" s="43"/>
      <c r="C34" s="63" t="s">
        <v>33</v>
      </c>
      <c r="D34" s="64" t="s">
        <v>34</v>
      </c>
      <c r="E34" s="65">
        <v>8</v>
      </c>
      <c r="F34" s="66"/>
      <c r="G34" s="93">
        <f>+E34*F34</f>
        <v>0</v>
      </c>
    </row>
    <row r="35" spans="2:7" ht="30" customHeight="1" x14ac:dyDescent="0.2">
      <c r="B35" s="37"/>
      <c r="C35" s="63" t="s">
        <v>35</v>
      </c>
      <c r="D35" s="64" t="s">
        <v>34</v>
      </c>
      <c r="E35" s="65">
        <v>8</v>
      </c>
      <c r="F35" s="61"/>
      <c r="G35" s="93">
        <f>+E35*F35</f>
        <v>0</v>
      </c>
    </row>
    <row r="36" spans="2:7" ht="30" customHeight="1" x14ac:dyDescent="0.2">
      <c r="B36" s="67"/>
      <c r="C36" s="63" t="s">
        <v>36</v>
      </c>
      <c r="D36" s="68" t="s">
        <v>34</v>
      </c>
      <c r="E36" s="69">
        <v>8</v>
      </c>
      <c r="G36" s="93">
        <f>+E36*F36</f>
        <v>0</v>
      </c>
    </row>
    <row r="37" spans="2:7" ht="30" customHeight="1" thickBot="1" x14ac:dyDescent="0.25">
      <c r="B37" s="46" t="s">
        <v>37</v>
      </c>
      <c r="C37" s="47"/>
      <c r="D37" s="48"/>
      <c r="E37" s="28"/>
      <c r="F37" s="30"/>
      <c r="G37" s="94">
        <f>+G34+G35+G36</f>
        <v>0</v>
      </c>
    </row>
    <row r="38" spans="2:7" ht="15" customHeight="1" thickTop="1" thickBot="1" x14ac:dyDescent="0.25">
      <c r="B38" s="70"/>
      <c r="G38" s="71"/>
    </row>
    <row r="39" spans="2:7" ht="30" customHeight="1" thickBot="1" x14ac:dyDescent="0.25">
      <c r="B39" s="312" t="s">
        <v>38</v>
      </c>
      <c r="C39" s="313"/>
      <c r="D39" s="313"/>
      <c r="E39" s="313"/>
      <c r="F39" s="313"/>
      <c r="G39" s="314"/>
    </row>
    <row r="40" spans="2:7" ht="30" customHeight="1" x14ac:dyDescent="0.2">
      <c r="B40" s="72" t="s">
        <v>39</v>
      </c>
      <c r="C40" s="38"/>
      <c r="D40" s="73"/>
      <c r="E40" s="74"/>
      <c r="F40" s="66"/>
      <c r="G40" s="75" t="s">
        <v>9</v>
      </c>
    </row>
    <row r="41" spans="2:7" ht="30" customHeight="1" x14ac:dyDescent="0.2">
      <c r="B41" s="76">
        <v>1300</v>
      </c>
      <c r="C41" s="38" t="s">
        <v>10</v>
      </c>
      <c r="D41" s="73"/>
      <c r="E41" s="74"/>
      <c r="F41" s="66"/>
      <c r="G41" s="96">
        <f>+G14</f>
        <v>0</v>
      </c>
    </row>
    <row r="42" spans="2:7" ht="15" customHeight="1" x14ac:dyDescent="0.2">
      <c r="B42" s="72"/>
      <c r="C42" s="38"/>
      <c r="D42" s="73"/>
      <c r="E42" s="74"/>
      <c r="F42" s="66"/>
      <c r="G42" s="96"/>
    </row>
    <row r="43" spans="2:7" ht="30" customHeight="1" x14ac:dyDescent="0.2">
      <c r="B43" s="76">
        <v>1500</v>
      </c>
      <c r="C43" s="38" t="s">
        <v>40</v>
      </c>
      <c r="D43" s="73"/>
      <c r="E43" s="74"/>
      <c r="F43" s="66"/>
      <c r="G43" s="96">
        <f>+G20</f>
        <v>0</v>
      </c>
    </row>
    <row r="44" spans="2:7" ht="15" customHeight="1" x14ac:dyDescent="0.2">
      <c r="B44" s="76"/>
      <c r="C44" s="38"/>
      <c r="D44" s="73"/>
      <c r="E44" s="74"/>
      <c r="F44" s="66"/>
      <c r="G44" s="96"/>
    </row>
    <row r="45" spans="2:7" ht="30" customHeight="1" x14ac:dyDescent="0.2">
      <c r="B45" s="76">
        <v>1700</v>
      </c>
      <c r="C45" s="38" t="s">
        <v>41</v>
      </c>
      <c r="D45" s="73"/>
      <c r="E45" s="74"/>
      <c r="F45" s="66"/>
      <c r="G45" s="96">
        <f>+G30</f>
        <v>0</v>
      </c>
    </row>
    <row r="46" spans="2:7" ht="15" customHeight="1" x14ac:dyDescent="0.2">
      <c r="B46" s="76"/>
      <c r="C46" s="38"/>
      <c r="D46" s="73"/>
      <c r="E46" s="74"/>
      <c r="F46" s="66"/>
      <c r="G46" s="96"/>
    </row>
    <row r="47" spans="2:7" ht="30" customHeight="1" x14ac:dyDescent="0.2">
      <c r="B47" s="76">
        <v>1800</v>
      </c>
      <c r="C47" s="38" t="s">
        <v>42</v>
      </c>
      <c r="D47" s="73"/>
      <c r="E47" s="74"/>
      <c r="F47" s="66"/>
      <c r="G47" s="96">
        <f>+G37</f>
        <v>0</v>
      </c>
    </row>
    <row r="48" spans="2:7" ht="15" customHeight="1" thickBot="1" x14ac:dyDescent="0.25">
      <c r="B48" s="72"/>
      <c r="C48" s="38"/>
      <c r="D48" s="73"/>
      <c r="E48" s="74"/>
      <c r="F48" s="66"/>
      <c r="G48" s="97"/>
    </row>
    <row r="49" spans="2:7" ht="30" customHeight="1" thickTop="1" x14ac:dyDescent="0.2">
      <c r="B49" s="86" t="s">
        <v>2</v>
      </c>
      <c r="C49" s="315" t="s">
        <v>43</v>
      </c>
      <c r="D49" s="316"/>
      <c r="E49" s="316"/>
      <c r="F49" s="316"/>
      <c r="G49" s="302"/>
    </row>
    <row r="50" spans="2:7" ht="30" customHeight="1" x14ac:dyDescent="0.2">
      <c r="B50" s="87" t="s">
        <v>44</v>
      </c>
      <c r="C50" s="317" t="s">
        <v>107</v>
      </c>
      <c r="D50" s="318"/>
      <c r="E50" s="318"/>
      <c r="F50" s="318"/>
      <c r="G50" s="303"/>
    </row>
    <row r="51" spans="2:7" ht="30" customHeight="1" x14ac:dyDescent="0.2">
      <c r="B51" s="87" t="s">
        <v>45</v>
      </c>
      <c r="C51" s="319" t="s">
        <v>48</v>
      </c>
      <c r="D51" s="320"/>
      <c r="E51" s="320"/>
      <c r="F51" s="320"/>
      <c r="G51" s="304"/>
    </row>
    <row r="52" spans="2:7" ht="30" customHeight="1" x14ac:dyDescent="0.2">
      <c r="B52" s="87" t="s">
        <v>46</v>
      </c>
      <c r="C52" s="78" t="s">
        <v>49</v>
      </c>
      <c r="D52" s="79"/>
      <c r="E52" s="80"/>
      <c r="F52" s="89"/>
      <c r="G52" s="303"/>
    </row>
    <row r="53" spans="2:7" ht="30" customHeight="1" thickBot="1" x14ac:dyDescent="0.25">
      <c r="B53" s="88" t="s">
        <v>47</v>
      </c>
      <c r="C53" s="81" t="s">
        <v>51</v>
      </c>
      <c r="D53" s="82"/>
      <c r="E53" s="83"/>
      <c r="F53" s="90"/>
      <c r="G53" s="305"/>
    </row>
    <row r="54" spans="2:7" ht="30" customHeight="1" thickTop="1" thickBot="1" x14ac:dyDescent="0.25">
      <c r="B54" s="311" t="s">
        <v>66</v>
      </c>
      <c r="C54" s="308" t="s">
        <v>105</v>
      </c>
      <c r="D54" s="309"/>
      <c r="E54" s="309"/>
      <c r="F54" s="310"/>
      <c r="G54" s="306"/>
    </row>
    <row r="55" spans="2:7" ht="30" customHeight="1" x14ac:dyDescent="0.2"/>
  </sheetData>
  <mergeCells count="10">
    <mergeCell ref="B1:G1"/>
    <mergeCell ref="B3:G3"/>
    <mergeCell ref="B4:G4"/>
    <mergeCell ref="B8:G8"/>
    <mergeCell ref="B16:G16"/>
    <mergeCell ref="B39:G39"/>
    <mergeCell ref="C49:F49"/>
    <mergeCell ref="C50:F50"/>
    <mergeCell ref="C51:F51"/>
    <mergeCell ref="B22:G22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H55"/>
  <sheetViews>
    <sheetView showGridLines="0" view="pageBreakPreview" topLeftCell="A43" zoomScaleNormal="100" zoomScaleSheetLayoutView="100" workbookViewId="0">
      <selection activeCell="A49" sqref="A49:XFD54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56</v>
      </c>
      <c r="C3" s="330"/>
      <c r="D3" s="330"/>
      <c r="E3" s="330"/>
      <c r="F3" s="330"/>
      <c r="G3" s="330"/>
    </row>
    <row r="4" spans="2:8" ht="45" customHeight="1" x14ac:dyDescent="0.2">
      <c r="B4" s="331" t="s">
        <v>61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93">
        <f>+E12*F12</f>
        <v>0</v>
      </c>
    </row>
    <row r="13" spans="2:8" ht="30" customHeight="1" x14ac:dyDescent="0.2">
      <c r="B13" s="22"/>
      <c r="C13" s="23"/>
      <c r="D13" s="24"/>
      <c r="E13" s="24"/>
      <c r="F13" s="25"/>
      <c r="G13" s="95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94">
        <f>+G12</f>
        <v>0</v>
      </c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93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93">
        <f>+E19*F19</f>
        <v>0</v>
      </c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94">
        <f>+G19</f>
        <v>0</v>
      </c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>
        <v>20</v>
      </c>
      <c r="F23" s="39"/>
      <c r="G23" s="93">
        <f>+E23*F23</f>
        <v>0</v>
      </c>
    </row>
    <row r="24" spans="2:8" ht="30" customHeight="1" x14ac:dyDescent="0.2">
      <c r="B24" s="37"/>
      <c r="C24" s="38"/>
      <c r="D24" s="40"/>
      <c r="E24" s="41"/>
      <c r="F24" s="39"/>
      <c r="G24" s="93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f>(45.5)*15*1000</f>
        <v>682500</v>
      </c>
      <c r="F25" s="39"/>
      <c r="G25" s="93">
        <f>+E25*F25</f>
        <v>0</v>
      </c>
    </row>
    <row r="26" spans="2:8" ht="30" customHeight="1" x14ac:dyDescent="0.2">
      <c r="B26" s="37"/>
      <c r="C26" s="38"/>
      <c r="D26" s="17"/>
      <c r="E26" s="21"/>
      <c r="F26" s="39"/>
      <c r="G26" s="93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354000</v>
      </c>
      <c r="F27" s="18"/>
      <c r="G27" s="93">
        <f>+E27*F27</f>
        <v>0</v>
      </c>
    </row>
    <row r="28" spans="2:8" ht="30" customHeight="1" x14ac:dyDescent="0.2">
      <c r="B28" s="43"/>
      <c r="C28" s="38"/>
      <c r="D28" s="17"/>
      <c r="E28" s="42"/>
      <c r="F28" s="18"/>
      <c r="G28" s="93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>
        <v>2</v>
      </c>
      <c r="F29" s="45"/>
      <c r="G29" s="93">
        <f>+E29*F29</f>
        <v>0</v>
      </c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94">
        <f>+G23+G25+G27+G29</f>
        <v>0</v>
      </c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54" t="s">
        <v>29</v>
      </c>
      <c r="C32" s="84" t="s">
        <v>30</v>
      </c>
      <c r="D32" s="84"/>
      <c r="E32" s="85"/>
      <c r="F32" s="55"/>
      <c r="G32" s="56"/>
    </row>
    <row r="33" spans="2:7" ht="30" customHeight="1" x14ac:dyDescent="0.2">
      <c r="B33" s="57" t="s">
        <v>31</v>
      </c>
      <c r="C33" s="58" t="s">
        <v>32</v>
      </c>
      <c r="D33" s="59"/>
      <c r="E33" s="60"/>
      <c r="F33" s="61"/>
      <c r="G33" s="92"/>
    </row>
    <row r="34" spans="2:7" ht="30" customHeight="1" x14ac:dyDescent="0.2">
      <c r="B34" s="43"/>
      <c r="C34" s="63" t="s">
        <v>33</v>
      </c>
      <c r="D34" s="64" t="s">
        <v>34</v>
      </c>
      <c r="E34" s="65">
        <v>8</v>
      </c>
      <c r="F34" s="66"/>
      <c r="G34" s="93">
        <f>+E34*F34</f>
        <v>0</v>
      </c>
    </row>
    <row r="35" spans="2:7" ht="30" customHeight="1" x14ac:dyDescent="0.2">
      <c r="B35" s="37"/>
      <c r="C35" s="63" t="s">
        <v>35</v>
      </c>
      <c r="D35" s="64" t="s">
        <v>34</v>
      </c>
      <c r="E35" s="65">
        <v>8</v>
      </c>
      <c r="F35" s="61"/>
      <c r="G35" s="93">
        <f>+E35*F35</f>
        <v>0</v>
      </c>
    </row>
    <row r="36" spans="2:7" ht="30" customHeight="1" x14ac:dyDescent="0.2">
      <c r="B36" s="67"/>
      <c r="C36" s="63" t="s">
        <v>36</v>
      </c>
      <c r="D36" s="68" t="s">
        <v>34</v>
      </c>
      <c r="E36" s="69">
        <v>8</v>
      </c>
      <c r="G36" s="93">
        <f>+E36*F36</f>
        <v>0</v>
      </c>
    </row>
    <row r="37" spans="2:7" ht="30" customHeight="1" thickBot="1" x14ac:dyDescent="0.25">
      <c r="B37" s="46" t="s">
        <v>37</v>
      </c>
      <c r="C37" s="47"/>
      <c r="D37" s="48"/>
      <c r="E37" s="28"/>
      <c r="F37" s="30"/>
      <c r="G37" s="94">
        <f>+G34+G35+G36</f>
        <v>0</v>
      </c>
    </row>
    <row r="38" spans="2:7" ht="15" customHeight="1" thickTop="1" thickBot="1" x14ac:dyDescent="0.25">
      <c r="B38" s="70"/>
      <c r="G38" s="71"/>
    </row>
    <row r="39" spans="2:7" ht="30" customHeight="1" thickBot="1" x14ac:dyDescent="0.25">
      <c r="B39" s="312" t="s">
        <v>38</v>
      </c>
      <c r="C39" s="313"/>
      <c r="D39" s="313"/>
      <c r="E39" s="313"/>
      <c r="F39" s="313"/>
      <c r="G39" s="314"/>
    </row>
    <row r="40" spans="2:7" ht="30" customHeight="1" x14ac:dyDescent="0.2">
      <c r="B40" s="72" t="s">
        <v>39</v>
      </c>
      <c r="C40" s="38"/>
      <c r="D40" s="73"/>
      <c r="E40" s="74"/>
      <c r="F40" s="66"/>
      <c r="G40" s="75" t="s">
        <v>9</v>
      </c>
    </row>
    <row r="41" spans="2:7" ht="30" customHeight="1" x14ac:dyDescent="0.2">
      <c r="B41" s="76">
        <v>1300</v>
      </c>
      <c r="C41" s="38" t="s">
        <v>10</v>
      </c>
      <c r="D41" s="73"/>
      <c r="E41" s="74"/>
      <c r="F41" s="66"/>
      <c r="G41" s="96">
        <f>+G14</f>
        <v>0</v>
      </c>
    </row>
    <row r="42" spans="2:7" ht="15" customHeight="1" x14ac:dyDescent="0.2">
      <c r="B42" s="72"/>
      <c r="C42" s="38"/>
      <c r="D42" s="73"/>
      <c r="E42" s="74"/>
      <c r="F42" s="66"/>
      <c r="G42" s="96"/>
    </row>
    <row r="43" spans="2:7" ht="30" customHeight="1" x14ac:dyDescent="0.2">
      <c r="B43" s="76">
        <v>1500</v>
      </c>
      <c r="C43" s="38" t="s">
        <v>40</v>
      </c>
      <c r="D43" s="73"/>
      <c r="E43" s="74"/>
      <c r="F43" s="66"/>
      <c r="G43" s="96">
        <f>+G20</f>
        <v>0</v>
      </c>
    </row>
    <row r="44" spans="2:7" ht="15" customHeight="1" x14ac:dyDescent="0.2">
      <c r="B44" s="76"/>
      <c r="C44" s="38"/>
      <c r="D44" s="73"/>
      <c r="E44" s="74"/>
      <c r="F44" s="66"/>
      <c r="G44" s="96"/>
    </row>
    <row r="45" spans="2:7" ht="30" customHeight="1" x14ac:dyDescent="0.2">
      <c r="B45" s="76">
        <v>1700</v>
      </c>
      <c r="C45" s="38" t="s">
        <v>41</v>
      </c>
      <c r="D45" s="73"/>
      <c r="E45" s="74"/>
      <c r="F45" s="66"/>
      <c r="G45" s="96">
        <f>+G30</f>
        <v>0</v>
      </c>
    </row>
    <row r="46" spans="2:7" ht="15" customHeight="1" x14ac:dyDescent="0.2">
      <c r="B46" s="76"/>
      <c r="C46" s="38"/>
      <c r="D46" s="73"/>
      <c r="E46" s="74"/>
      <c r="F46" s="66"/>
      <c r="G46" s="96"/>
    </row>
    <row r="47" spans="2:7" ht="30" customHeight="1" x14ac:dyDescent="0.2">
      <c r="B47" s="76">
        <v>1800</v>
      </c>
      <c r="C47" s="38" t="s">
        <v>42</v>
      </c>
      <c r="D47" s="73"/>
      <c r="E47" s="74"/>
      <c r="F47" s="66"/>
      <c r="G47" s="96">
        <f>+G37</f>
        <v>0</v>
      </c>
    </row>
    <row r="48" spans="2:7" ht="15" customHeight="1" thickBot="1" x14ac:dyDescent="0.25">
      <c r="B48" s="72"/>
      <c r="C48" s="38"/>
      <c r="D48" s="73"/>
      <c r="E48" s="74"/>
      <c r="F48" s="66"/>
      <c r="G48" s="97"/>
    </row>
    <row r="49" spans="2:7" ht="30" customHeight="1" thickTop="1" x14ac:dyDescent="0.2">
      <c r="B49" s="86" t="s">
        <v>2</v>
      </c>
      <c r="C49" s="315" t="s">
        <v>43</v>
      </c>
      <c r="D49" s="316"/>
      <c r="E49" s="316"/>
      <c r="F49" s="316"/>
      <c r="G49" s="302"/>
    </row>
    <row r="50" spans="2:7" ht="30" customHeight="1" x14ac:dyDescent="0.2">
      <c r="B50" s="87" t="s">
        <v>44</v>
      </c>
      <c r="C50" s="317" t="s">
        <v>107</v>
      </c>
      <c r="D50" s="318"/>
      <c r="E50" s="318"/>
      <c r="F50" s="318"/>
      <c r="G50" s="303"/>
    </row>
    <row r="51" spans="2:7" ht="30" customHeight="1" x14ac:dyDescent="0.2">
      <c r="B51" s="87" t="s">
        <v>45</v>
      </c>
      <c r="C51" s="319" t="s">
        <v>48</v>
      </c>
      <c r="D51" s="320"/>
      <c r="E51" s="320"/>
      <c r="F51" s="320"/>
      <c r="G51" s="304"/>
    </row>
    <row r="52" spans="2:7" ht="30" customHeight="1" x14ac:dyDescent="0.2">
      <c r="B52" s="87" t="s">
        <v>46</v>
      </c>
      <c r="C52" s="78" t="s">
        <v>49</v>
      </c>
      <c r="D52" s="79"/>
      <c r="E52" s="80"/>
      <c r="F52" s="89"/>
      <c r="G52" s="303"/>
    </row>
    <row r="53" spans="2:7" ht="30" customHeight="1" thickBot="1" x14ac:dyDescent="0.25">
      <c r="B53" s="88" t="s">
        <v>47</v>
      </c>
      <c r="C53" s="81" t="s">
        <v>51</v>
      </c>
      <c r="D53" s="82"/>
      <c r="E53" s="83"/>
      <c r="F53" s="90"/>
      <c r="G53" s="305"/>
    </row>
    <row r="54" spans="2:7" ht="30" customHeight="1" thickTop="1" thickBot="1" x14ac:dyDescent="0.25">
      <c r="B54" s="311" t="s">
        <v>66</v>
      </c>
      <c r="C54" s="308" t="s">
        <v>105</v>
      </c>
      <c r="D54" s="309"/>
      <c r="E54" s="309"/>
      <c r="F54" s="310"/>
      <c r="G54" s="306"/>
    </row>
    <row r="55" spans="2:7" ht="30" customHeight="1" x14ac:dyDescent="0.2"/>
  </sheetData>
  <mergeCells count="10">
    <mergeCell ref="B1:G1"/>
    <mergeCell ref="B3:G3"/>
    <mergeCell ref="B4:G4"/>
    <mergeCell ref="B8:G8"/>
    <mergeCell ref="B16:G16"/>
    <mergeCell ref="B39:G39"/>
    <mergeCell ref="C49:F49"/>
    <mergeCell ref="C50:F50"/>
    <mergeCell ref="C51:F51"/>
    <mergeCell ref="B22:G22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H55"/>
  <sheetViews>
    <sheetView showGridLines="0" view="pageBreakPreview" topLeftCell="A46" zoomScaleNormal="100" zoomScaleSheetLayoutView="100" workbookViewId="0">
      <selection activeCell="A49" sqref="A49:XFD54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55</v>
      </c>
      <c r="C3" s="330"/>
      <c r="D3" s="330"/>
      <c r="E3" s="330"/>
      <c r="F3" s="330"/>
      <c r="G3" s="330"/>
    </row>
    <row r="4" spans="2:8" ht="45" customHeight="1" x14ac:dyDescent="0.2">
      <c r="B4" s="331" t="s">
        <v>62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93">
        <f>+E12*F12</f>
        <v>0</v>
      </c>
    </row>
    <row r="13" spans="2:8" ht="30" customHeight="1" x14ac:dyDescent="0.2">
      <c r="B13" s="22"/>
      <c r="C13" s="23"/>
      <c r="D13" s="24"/>
      <c r="E13" s="24"/>
      <c r="F13" s="25"/>
      <c r="G13" s="95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94">
        <f>+G12</f>
        <v>0</v>
      </c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93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93">
        <f>+E19*F19</f>
        <v>0</v>
      </c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94">
        <f>+G19</f>
        <v>0</v>
      </c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>
        <v>20</v>
      </c>
      <c r="F23" s="39"/>
      <c r="G23" s="93">
        <f>+E23*F23</f>
        <v>0</v>
      </c>
    </row>
    <row r="24" spans="2:8" ht="30" customHeight="1" x14ac:dyDescent="0.2">
      <c r="B24" s="37"/>
      <c r="C24" s="38"/>
      <c r="D24" s="40"/>
      <c r="E24" s="41"/>
      <c r="F24" s="39"/>
      <c r="G24" s="93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f>(34.1)*15*1000</f>
        <v>511500</v>
      </c>
      <c r="F25" s="39"/>
      <c r="G25" s="93">
        <f>+E25*F25</f>
        <v>0</v>
      </c>
    </row>
    <row r="26" spans="2:8" ht="30" customHeight="1" x14ac:dyDescent="0.2">
      <c r="B26" s="37"/>
      <c r="C26" s="38"/>
      <c r="D26" s="17"/>
      <c r="E26" s="21"/>
      <c r="F26" s="39"/>
      <c r="G26" s="93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210000</v>
      </c>
      <c r="F27" s="18"/>
      <c r="G27" s="93">
        <f>+E27*F27</f>
        <v>0</v>
      </c>
    </row>
    <row r="28" spans="2:8" ht="30" customHeight="1" x14ac:dyDescent="0.2">
      <c r="B28" s="43"/>
      <c r="C28" s="38"/>
      <c r="D28" s="17"/>
      <c r="E28" s="42"/>
      <c r="F28" s="18"/>
      <c r="G28" s="93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>
        <v>2</v>
      </c>
      <c r="F29" s="45"/>
      <c r="G29" s="93">
        <f>+E29*F29</f>
        <v>0</v>
      </c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94">
        <f>+G23+G25+G27+G29</f>
        <v>0</v>
      </c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54" t="s">
        <v>29</v>
      </c>
      <c r="C32" s="84" t="s">
        <v>30</v>
      </c>
      <c r="D32" s="84"/>
      <c r="E32" s="85"/>
      <c r="F32" s="55"/>
      <c r="G32" s="56"/>
    </row>
    <row r="33" spans="2:7" ht="30" customHeight="1" x14ac:dyDescent="0.2">
      <c r="B33" s="57" t="s">
        <v>31</v>
      </c>
      <c r="C33" s="58" t="s">
        <v>32</v>
      </c>
      <c r="D33" s="59"/>
      <c r="E33" s="60"/>
      <c r="F33" s="61"/>
      <c r="G33" s="92"/>
    </row>
    <row r="34" spans="2:7" ht="30" customHeight="1" x14ac:dyDescent="0.2">
      <c r="B34" s="43"/>
      <c r="C34" s="63" t="s">
        <v>33</v>
      </c>
      <c r="D34" s="64" t="s">
        <v>34</v>
      </c>
      <c r="E34" s="65">
        <v>8</v>
      </c>
      <c r="F34" s="66"/>
      <c r="G34" s="93">
        <f>+E34*F34</f>
        <v>0</v>
      </c>
    </row>
    <row r="35" spans="2:7" ht="30" customHeight="1" x14ac:dyDescent="0.2">
      <c r="B35" s="37"/>
      <c r="C35" s="63" t="s">
        <v>35</v>
      </c>
      <c r="D35" s="64" t="s">
        <v>34</v>
      </c>
      <c r="E35" s="65">
        <v>8</v>
      </c>
      <c r="F35" s="61"/>
      <c r="G35" s="93">
        <f>+E35*F35</f>
        <v>0</v>
      </c>
    </row>
    <row r="36" spans="2:7" ht="30" customHeight="1" x14ac:dyDescent="0.2">
      <c r="B36" s="67"/>
      <c r="C36" s="63" t="s">
        <v>36</v>
      </c>
      <c r="D36" s="68" t="s">
        <v>34</v>
      </c>
      <c r="E36" s="69">
        <v>8</v>
      </c>
      <c r="G36" s="93">
        <f>+E36*F36</f>
        <v>0</v>
      </c>
    </row>
    <row r="37" spans="2:7" ht="30" customHeight="1" thickBot="1" x14ac:dyDescent="0.25">
      <c r="B37" s="46" t="s">
        <v>37</v>
      </c>
      <c r="C37" s="47"/>
      <c r="D37" s="48"/>
      <c r="E37" s="28"/>
      <c r="F37" s="30"/>
      <c r="G37" s="94">
        <f>+G34+G35+G36</f>
        <v>0</v>
      </c>
    </row>
    <row r="38" spans="2:7" ht="15" customHeight="1" thickTop="1" thickBot="1" x14ac:dyDescent="0.25">
      <c r="B38" s="70"/>
      <c r="G38" s="71"/>
    </row>
    <row r="39" spans="2:7" ht="30" customHeight="1" thickBot="1" x14ac:dyDescent="0.25">
      <c r="B39" s="312" t="s">
        <v>38</v>
      </c>
      <c r="C39" s="313"/>
      <c r="D39" s="313"/>
      <c r="E39" s="313"/>
      <c r="F39" s="313"/>
      <c r="G39" s="314"/>
    </row>
    <row r="40" spans="2:7" ht="30" customHeight="1" x14ac:dyDescent="0.2">
      <c r="B40" s="72" t="s">
        <v>39</v>
      </c>
      <c r="C40" s="38"/>
      <c r="D40" s="73"/>
      <c r="E40" s="74"/>
      <c r="F40" s="66"/>
      <c r="G40" s="75" t="s">
        <v>9</v>
      </c>
    </row>
    <row r="41" spans="2:7" ht="30" customHeight="1" x14ac:dyDescent="0.2">
      <c r="B41" s="76">
        <v>1300</v>
      </c>
      <c r="C41" s="38" t="s">
        <v>10</v>
      </c>
      <c r="D41" s="73"/>
      <c r="E41" s="74"/>
      <c r="F41" s="66"/>
      <c r="G41" s="96">
        <f>+G14</f>
        <v>0</v>
      </c>
    </row>
    <row r="42" spans="2:7" ht="15" customHeight="1" x14ac:dyDescent="0.2">
      <c r="B42" s="72"/>
      <c r="C42" s="38"/>
      <c r="D42" s="73"/>
      <c r="E42" s="74"/>
      <c r="F42" s="66"/>
      <c r="G42" s="96"/>
    </row>
    <row r="43" spans="2:7" ht="30" customHeight="1" x14ac:dyDescent="0.2">
      <c r="B43" s="76">
        <v>1500</v>
      </c>
      <c r="C43" s="38" t="s">
        <v>40</v>
      </c>
      <c r="D43" s="73"/>
      <c r="E43" s="74"/>
      <c r="F43" s="66"/>
      <c r="G43" s="96">
        <f>+G20</f>
        <v>0</v>
      </c>
    </row>
    <row r="44" spans="2:7" ht="15" customHeight="1" x14ac:dyDescent="0.2">
      <c r="B44" s="76"/>
      <c r="C44" s="38"/>
      <c r="D44" s="73"/>
      <c r="E44" s="74"/>
      <c r="F44" s="66"/>
      <c r="G44" s="96"/>
    </row>
    <row r="45" spans="2:7" ht="30" customHeight="1" x14ac:dyDescent="0.2">
      <c r="B45" s="76">
        <v>1700</v>
      </c>
      <c r="C45" s="38" t="s">
        <v>41</v>
      </c>
      <c r="D45" s="73"/>
      <c r="E45" s="74"/>
      <c r="F45" s="66"/>
      <c r="G45" s="96">
        <f>+G30</f>
        <v>0</v>
      </c>
    </row>
    <row r="46" spans="2:7" ht="15" customHeight="1" x14ac:dyDescent="0.2">
      <c r="B46" s="76"/>
      <c r="C46" s="38"/>
      <c r="D46" s="73"/>
      <c r="E46" s="74"/>
      <c r="F46" s="66"/>
      <c r="G46" s="96"/>
    </row>
    <row r="47" spans="2:7" ht="30" customHeight="1" x14ac:dyDescent="0.2">
      <c r="B47" s="76">
        <v>1800</v>
      </c>
      <c r="C47" s="38" t="s">
        <v>42</v>
      </c>
      <c r="D47" s="73"/>
      <c r="E47" s="74"/>
      <c r="F47" s="66"/>
      <c r="G47" s="96">
        <f>+G37</f>
        <v>0</v>
      </c>
    </row>
    <row r="48" spans="2:7" ht="15" customHeight="1" thickBot="1" x14ac:dyDescent="0.25">
      <c r="B48" s="72"/>
      <c r="C48" s="38"/>
      <c r="D48" s="73"/>
      <c r="E48" s="74"/>
      <c r="F48" s="66"/>
      <c r="G48" s="97"/>
    </row>
    <row r="49" spans="2:7" ht="30" customHeight="1" thickTop="1" x14ac:dyDescent="0.2">
      <c r="B49" s="86" t="s">
        <v>2</v>
      </c>
      <c r="C49" s="315" t="s">
        <v>43</v>
      </c>
      <c r="D49" s="316"/>
      <c r="E49" s="316"/>
      <c r="F49" s="316"/>
      <c r="G49" s="302"/>
    </row>
    <row r="50" spans="2:7" ht="30" customHeight="1" x14ac:dyDescent="0.2">
      <c r="B50" s="87" t="s">
        <v>44</v>
      </c>
      <c r="C50" s="317" t="s">
        <v>107</v>
      </c>
      <c r="D50" s="318"/>
      <c r="E50" s="318"/>
      <c r="F50" s="318"/>
      <c r="G50" s="303"/>
    </row>
    <row r="51" spans="2:7" ht="30" customHeight="1" x14ac:dyDescent="0.2">
      <c r="B51" s="87" t="s">
        <v>45</v>
      </c>
      <c r="C51" s="319" t="s">
        <v>48</v>
      </c>
      <c r="D51" s="320"/>
      <c r="E51" s="320"/>
      <c r="F51" s="320"/>
      <c r="G51" s="304"/>
    </row>
    <row r="52" spans="2:7" ht="30" customHeight="1" x14ac:dyDescent="0.2">
      <c r="B52" s="87" t="s">
        <v>46</v>
      </c>
      <c r="C52" s="78" t="s">
        <v>49</v>
      </c>
      <c r="D52" s="79"/>
      <c r="E52" s="80"/>
      <c r="F52" s="89"/>
      <c r="G52" s="303"/>
    </row>
    <row r="53" spans="2:7" ht="30" customHeight="1" thickBot="1" x14ac:dyDescent="0.25">
      <c r="B53" s="88" t="s">
        <v>47</v>
      </c>
      <c r="C53" s="81" t="s">
        <v>51</v>
      </c>
      <c r="D53" s="82"/>
      <c r="E53" s="83"/>
      <c r="F53" s="90"/>
      <c r="G53" s="305"/>
    </row>
    <row r="54" spans="2:7" ht="30" customHeight="1" thickTop="1" thickBot="1" x14ac:dyDescent="0.25">
      <c r="B54" s="311" t="s">
        <v>66</v>
      </c>
      <c r="C54" s="308" t="s">
        <v>105</v>
      </c>
      <c r="D54" s="309"/>
      <c r="E54" s="309"/>
      <c r="F54" s="310"/>
      <c r="G54" s="306"/>
    </row>
    <row r="55" spans="2:7" ht="30" customHeight="1" x14ac:dyDescent="0.2"/>
  </sheetData>
  <mergeCells count="10">
    <mergeCell ref="B1:G1"/>
    <mergeCell ref="B3:G3"/>
    <mergeCell ref="B4:G4"/>
    <mergeCell ref="B8:G8"/>
    <mergeCell ref="B16:G16"/>
    <mergeCell ref="B39:G39"/>
    <mergeCell ref="C49:F49"/>
    <mergeCell ref="C50:F50"/>
    <mergeCell ref="C51:F51"/>
    <mergeCell ref="B22:G22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H55"/>
  <sheetViews>
    <sheetView showGridLines="0" view="pageBreakPreview" topLeftCell="A43" zoomScaleNormal="100" zoomScaleSheetLayoutView="100" workbookViewId="0">
      <selection activeCell="A49" sqref="A49:XFD54"/>
    </sheetView>
  </sheetViews>
  <sheetFormatPr defaultColWidth="9.28515625" defaultRowHeight="1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3" customWidth="1"/>
    <col min="5" max="5" width="18" style="1" customWidth="1"/>
    <col min="6" max="6" width="27.7109375" style="4" customWidth="1"/>
    <col min="7" max="7" width="37.7109375" style="5" customWidth="1"/>
    <col min="8" max="8" width="17.42578125" style="1" customWidth="1"/>
    <col min="9" max="10" width="9.28515625" style="1"/>
    <col min="11" max="11" width="11.7109375" style="1" bestFit="1" customWidth="1"/>
    <col min="12" max="16384" width="9.28515625" style="1"/>
  </cols>
  <sheetData>
    <row r="1" spans="2:8" x14ac:dyDescent="0.2">
      <c r="B1" s="322" t="s">
        <v>3</v>
      </c>
      <c r="C1" s="322"/>
      <c r="D1" s="322"/>
      <c r="E1" s="322"/>
      <c r="F1" s="322"/>
      <c r="G1" s="322"/>
    </row>
    <row r="3" spans="2:8" ht="34.5" customHeight="1" x14ac:dyDescent="0.2">
      <c r="B3" s="330" t="s">
        <v>54</v>
      </c>
      <c r="C3" s="330"/>
      <c r="D3" s="330"/>
      <c r="E3" s="330"/>
      <c r="F3" s="330"/>
      <c r="G3" s="330"/>
    </row>
    <row r="4" spans="2:8" ht="45" customHeight="1" x14ac:dyDescent="0.2">
      <c r="B4" s="331" t="s">
        <v>52</v>
      </c>
      <c r="C4" s="331"/>
      <c r="D4" s="331"/>
      <c r="E4" s="331"/>
      <c r="F4" s="331"/>
      <c r="G4" s="331"/>
      <c r="H4" s="2"/>
    </row>
    <row r="6" spans="2:8" x14ac:dyDescent="0.2">
      <c r="B6" s="6" t="s">
        <v>53</v>
      </c>
    </row>
    <row r="7" spans="2:8" ht="15.75" thickBot="1" x14ac:dyDescent="0.25"/>
    <row r="8" spans="2:8" ht="30" customHeight="1" thickBot="1" x14ac:dyDescent="0.25">
      <c r="B8" s="324" t="s">
        <v>4</v>
      </c>
      <c r="C8" s="325"/>
      <c r="D8" s="325"/>
      <c r="E8" s="325"/>
      <c r="F8" s="325"/>
      <c r="G8" s="326"/>
    </row>
    <row r="9" spans="2:8" ht="30" customHeight="1" x14ac:dyDescent="0.2">
      <c r="B9" s="10" t="s">
        <v>1</v>
      </c>
      <c r="C9" s="11" t="s">
        <v>5</v>
      </c>
      <c r="D9" s="12" t="s">
        <v>6</v>
      </c>
      <c r="E9" s="12" t="s">
        <v>7</v>
      </c>
      <c r="F9" s="13" t="s">
        <v>8</v>
      </c>
      <c r="G9" s="14" t="s">
        <v>9</v>
      </c>
    </row>
    <row r="10" spans="2:8" ht="30" customHeight="1" x14ac:dyDescent="0.2">
      <c r="B10" s="15"/>
      <c r="C10" s="16"/>
      <c r="D10" s="17"/>
      <c r="E10" s="17"/>
      <c r="F10" s="18"/>
      <c r="G10" s="19"/>
    </row>
    <row r="11" spans="2:8" ht="30" customHeight="1" x14ac:dyDescent="0.2">
      <c r="B11" s="15">
        <v>13.01</v>
      </c>
      <c r="C11" s="20" t="s">
        <v>10</v>
      </c>
      <c r="D11" s="17"/>
      <c r="E11" s="17"/>
      <c r="F11" s="18"/>
      <c r="G11" s="19"/>
    </row>
    <row r="12" spans="2:8" ht="30" customHeight="1" x14ac:dyDescent="0.2">
      <c r="B12" s="15"/>
      <c r="C12" s="16" t="s">
        <v>11</v>
      </c>
      <c r="D12" s="17" t="s">
        <v>12</v>
      </c>
      <c r="E12" s="91">
        <v>1.5</v>
      </c>
      <c r="F12" s="18"/>
      <c r="G12" s="93">
        <f>+E12*F12</f>
        <v>0</v>
      </c>
    </row>
    <row r="13" spans="2:8" ht="30" customHeight="1" x14ac:dyDescent="0.2">
      <c r="B13" s="22"/>
      <c r="C13" s="23"/>
      <c r="D13" s="24"/>
      <c r="E13" s="24"/>
      <c r="F13" s="25"/>
      <c r="G13" s="95"/>
    </row>
    <row r="14" spans="2:8" ht="30" customHeight="1" thickBot="1" x14ac:dyDescent="0.25">
      <c r="B14" s="27" t="s">
        <v>13</v>
      </c>
      <c r="C14" s="28"/>
      <c r="D14" s="29"/>
      <c r="E14" s="28"/>
      <c r="F14" s="30"/>
      <c r="G14" s="94">
        <f>+G12</f>
        <v>0</v>
      </c>
    </row>
    <row r="15" spans="2:8" ht="15" customHeight="1" thickTop="1" thickBot="1" x14ac:dyDescent="0.25">
      <c r="B15" s="7"/>
      <c r="C15" s="8"/>
      <c r="D15" s="8"/>
      <c r="E15" s="8"/>
      <c r="F15" s="8"/>
      <c r="G15" s="9"/>
    </row>
    <row r="16" spans="2:8" ht="30" customHeight="1" thickBot="1" x14ac:dyDescent="0.25">
      <c r="B16" s="324" t="s">
        <v>14</v>
      </c>
      <c r="C16" s="325"/>
      <c r="D16" s="325"/>
      <c r="E16" s="325"/>
      <c r="F16" s="325"/>
      <c r="G16" s="326"/>
    </row>
    <row r="17" spans="2:8" ht="30" customHeight="1" x14ac:dyDescent="0.2">
      <c r="B17" s="10" t="s">
        <v>1</v>
      </c>
      <c r="C17" s="11" t="s">
        <v>5</v>
      </c>
      <c r="D17" s="12" t="s">
        <v>6</v>
      </c>
      <c r="E17" s="12" t="s">
        <v>7</v>
      </c>
      <c r="F17" s="13" t="s">
        <v>8</v>
      </c>
      <c r="G17" s="14" t="s">
        <v>9</v>
      </c>
    </row>
    <row r="18" spans="2:8" ht="30" customHeight="1" x14ac:dyDescent="0.2">
      <c r="B18" s="15">
        <v>15.03</v>
      </c>
      <c r="C18" s="20" t="s">
        <v>15</v>
      </c>
      <c r="D18" s="17"/>
      <c r="E18" s="17"/>
      <c r="F18" s="18"/>
      <c r="G18" s="93"/>
      <c r="H18" s="1" t="s">
        <v>0</v>
      </c>
    </row>
    <row r="19" spans="2:8" ht="30" customHeight="1" x14ac:dyDescent="0.2">
      <c r="B19" s="15"/>
      <c r="C19" s="16" t="s">
        <v>16</v>
      </c>
      <c r="D19" s="17" t="s">
        <v>17</v>
      </c>
      <c r="E19" s="91">
        <v>4</v>
      </c>
      <c r="F19" s="18"/>
      <c r="G19" s="93">
        <f>+E19*F19</f>
        <v>0</v>
      </c>
    </row>
    <row r="20" spans="2:8" ht="30" customHeight="1" thickBot="1" x14ac:dyDescent="0.25">
      <c r="B20" s="27" t="s">
        <v>18</v>
      </c>
      <c r="C20" s="28"/>
      <c r="D20" s="29"/>
      <c r="E20" s="28"/>
      <c r="F20" s="30"/>
      <c r="G20" s="94">
        <f>+G19</f>
        <v>0</v>
      </c>
    </row>
    <row r="21" spans="2:8" ht="15" customHeight="1" thickTop="1" thickBot="1" x14ac:dyDescent="0.25">
      <c r="B21" s="32"/>
      <c r="C21" s="33"/>
      <c r="D21" s="34"/>
      <c r="E21" s="33"/>
      <c r="F21" s="35"/>
      <c r="G21" s="36"/>
    </row>
    <row r="22" spans="2:8" ht="30" customHeight="1" x14ac:dyDescent="0.2">
      <c r="B22" s="327" t="s">
        <v>19</v>
      </c>
      <c r="C22" s="328"/>
      <c r="D22" s="328"/>
      <c r="E22" s="328"/>
      <c r="F22" s="328"/>
      <c r="G22" s="329"/>
    </row>
    <row r="23" spans="2:8" ht="30" customHeight="1" x14ac:dyDescent="0.2">
      <c r="B23" s="37" t="s">
        <v>20</v>
      </c>
      <c r="C23" s="38" t="s">
        <v>21</v>
      </c>
      <c r="D23" s="17" t="s">
        <v>17</v>
      </c>
      <c r="E23" s="91">
        <v>20</v>
      </c>
      <c r="F23" s="39"/>
      <c r="G23" s="93">
        <f>+E23*F23</f>
        <v>0</v>
      </c>
    </row>
    <row r="24" spans="2:8" ht="30" customHeight="1" x14ac:dyDescent="0.2">
      <c r="B24" s="37"/>
      <c r="C24" s="38"/>
      <c r="D24" s="40"/>
      <c r="E24" s="41"/>
      <c r="F24" s="39"/>
      <c r="G24" s="93"/>
    </row>
    <row r="25" spans="2:8" ht="30" customHeight="1" x14ac:dyDescent="0.2">
      <c r="B25" s="37" t="s">
        <v>22</v>
      </c>
      <c r="C25" s="38" t="s">
        <v>23</v>
      </c>
      <c r="D25" s="17" t="s">
        <v>50</v>
      </c>
      <c r="E25" s="21">
        <f>(43.1)*15*1000</f>
        <v>646500</v>
      </c>
      <c r="F25" s="39"/>
      <c r="G25" s="93">
        <f>+E25*F25</f>
        <v>0</v>
      </c>
    </row>
    <row r="26" spans="2:8" ht="30" customHeight="1" x14ac:dyDescent="0.2">
      <c r="B26" s="37"/>
      <c r="C26" s="38"/>
      <c r="D26" s="17"/>
      <c r="E26" s="21"/>
      <c r="F26" s="39"/>
      <c r="G26" s="93"/>
    </row>
    <row r="27" spans="2:8" ht="30" customHeight="1" x14ac:dyDescent="0.2">
      <c r="B27" s="37" t="s">
        <v>24</v>
      </c>
      <c r="C27" s="38" t="s">
        <v>25</v>
      </c>
      <c r="D27" s="17" t="s">
        <v>50</v>
      </c>
      <c r="E27" s="42">
        <v>305000</v>
      </c>
      <c r="F27" s="18"/>
      <c r="G27" s="93">
        <f>+E27*F27</f>
        <v>0</v>
      </c>
    </row>
    <row r="28" spans="2:8" ht="30" customHeight="1" x14ac:dyDescent="0.2">
      <c r="B28" s="43"/>
      <c r="C28" s="38"/>
      <c r="D28" s="17"/>
      <c r="E28" s="42"/>
      <c r="F28" s="18"/>
      <c r="G28" s="93"/>
    </row>
    <row r="29" spans="2:8" ht="30" customHeight="1" x14ac:dyDescent="0.2">
      <c r="B29" s="37" t="s">
        <v>26</v>
      </c>
      <c r="C29" s="38" t="s">
        <v>27</v>
      </c>
      <c r="D29" s="17" t="s">
        <v>17</v>
      </c>
      <c r="E29" s="44">
        <v>2</v>
      </c>
      <c r="F29" s="45"/>
      <c r="G29" s="93">
        <f>+E29*F29</f>
        <v>0</v>
      </c>
    </row>
    <row r="30" spans="2:8" ht="30" customHeight="1" thickBot="1" x14ac:dyDescent="0.25">
      <c r="B30" s="46" t="s">
        <v>28</v>
      </c>
      <c r="C30" s="47"/>
      <c r="D30" s="48"/>
      <c r="E30" s="28"/>
      <c r="F30" s="30"/>
      <c r="G30" s="94">
        <f>+G23+G25+G27+G29</f>
        <v>0</v>
      </c>
    </row>
    <row r="31" spans="2:8" ht="15" customHeight="1" thickTop="1" thickBot="1" x14ac:dyDescent="0.25">
      <c r="B31" s="49"/>
      <c r="C31" s="50"/>
      <c r="D31" s="51"/>
      <c r="E31" s="50"/>
      <c r="F31" s="52"/>
      <c r="G31" s="53"/>
    </row>
    <row r="32" spans="2:8" ht="30" customHeight="1" thickBot="1" x14ac:dyDescent="0.25">
      <c r="B32" s="54" t="s">
        <v>29</v>
      </c>
      <c r="C32" s="84" t="s">
        <v>30</v>
      </c>
      <c r="D32" s="84"/>
      <c r="E32" s="85"/>
      <c r="F32" s="55"/>
      <c r="G32" s="56"/>
    </row>
    <row r="33" spans="2:7" ht="30" customHeight="1" x14ac:dyDescent="0.2">
      <c r="B33" s="57" t="s">
        <v>31</v>
      </c>
      <c r="C33" s="58" t="s">
        <v>32</v>
      </c>
      <c r="D33" s="59"/>
      <c r="E33" s="60"/>
      <c r="F33" s="61"/>
      <c r="G33" s="92"/>
    </row>
    <row r="34" spans="2:7" ht="30" customHeight="1" x14ac:dyDescent="0.2">
      <c r="B34" s="43"/>
      <c r="C34" s="63" t="s">
        <v>33</v>
      </c>
      <c r="D34" s="64" t="s">
        <v>34</v>
      </c>
      <c r="E34" s="65">
        <v>8</v>
      </c>
      <c r="F34" s="66"/>
      <c r="G34" s="93">
        <f>+E34*F34</f>
        <v>0</v>
      </c>
    </row>
    <row r="35" spans="2:7" ht="30" customHeight="1" x14ac:dyDescent="0.2">
      <c r="B35" s="37"/>
      <c r="C35" s="63" t="s">
        <v>35</v>
      </c>
      <c r="D35" s="64" t="s">
        <v>34</v>
      </c>
      <c r="E35" s="65">
        <v>8</v>
      </c>
      <c r="F35" s="61"/>
      <c r="G35" s="93">
        <f>+E35*F35</f>
        <v>0</v>
      </c>
    </row>
    <row r="36" spans="2:7" ht="30" customHeight="1" x14ac:dyDescent="0.2">
      <c r="B36" s="67"/>
      <c r="C36" s="63" t="s">
        <v>36</v>
      </c>
      <c r="D36" s="68" t="s">
        <v>34</v>
      </c>
      <c r="E36" s="69">
        <v>8</v>
      </c>
      <c r="G36" s="93">
        <f>+E36*F36</f>
        <v>0</v>
      </c>
    </row>
    <row r="37" spans="2:7" ht="30" customHeight="1" thickBot="1" x14ac:dyDescent="0.25">
      <c r="B37" s="46" t="s">
        <v>37</v>
      </c>
      <c r="C37" s="47"/>
      <c r="D37" s="48"/>
      <c r="E37" s="28"/>
      <c r="F37" s="30"/>
      <c r="G37" s="94">
        <f>+G34+G35+G36</f>
        <v>0</v>
      </c>
    </row>
    <row r="38" spans="2:7" ht="15" customHeight="1" thickTop="1" thickBot="1" x14ac:dyDescent="0.25">
      <c r="B38" s="70"/>
      <c r="G38" s="71"/>
    </row>
    <row r="39" spans="2:7" ht="30" customHeight="1" thickBot="1" x14ac:dyDescent="0.25">
      <c r="B39" s="312" t="s">
        <v>38</v>
      </c>
      <c r="C39" s="313"/>
      <c r="D39" s="313"/>
      <c r="E39" s="313"/>
      <c r="F39" s="313"/>
      <c r="G39" s="314"/>
    </row>
    <row r="40" spans="2:7" ht="30" customHeight="1" x14ac:dyDescent="0.2">
      <c r="B40" s="72" t="s">
        <v>39</v>
      </c>
      <c r="C40" s="38"/>
      <c r="D40" s="73"/>
      <c r="E40" s="74"/>
      <c r="F40" s="66"/>
      <c r="G40" s="75" t="s">
        <v>9</v>
      </c>
    </row>
    <row r="41" spans="2:7" ht="30" customHeight="1" x14ac:dyDescent="0.2">
      <c r="B41" s="76">
        <v>1300</v>
      </c>
      <c r="C41" s="38" t="s">
        <v>10</v>
      </c>
      <c r="D41" s="73"/>
      <c r="E41" s="74"/>
      <c r="F41" s="66"/>
      <c r="G41" s="96">
        <f>+G14</f>
        <v>0</v>
      </c>
    </row>
    <row r="42" spans="2:7" ht="15" customHeight="1" x14ac:dyDescent="0.2">
      <c r="B42" s="72"/>
      <c r="C42" s="38"/>
      <c r="D42" s="73"/>
      <c r="E42" s="74"/>
      <c r="F42" s="66"/>
      <c r="G42" s="96"/>
    </row>
    <row r="43" spans="2:7" ht="30" customHeight="1" x14ac:dyDescent="0.2">
      <c r="B43" s="76">
        <v>1500</v>
      </c>
      <c r="C43" s="38" t="s">
        <v>40</v>
      </c>
      <c r="D43" s="73"/>
      <c r="E43" s="74"/>
      <c r="F43" s="66"/>
      <c r="G43" s="96">
        <f>+G20</f>
        <v>0</v>
      </c>
    </row>
    <row r="44" spans="2:7" ht="15" customHeight="1" x14ac:dyDescent="0.2">
      <c r="B44" s="76"/>
      <c r="C44" s="38"/>
      <c r="D44" s="73"/>
      <c r="E44" s="74"/>
      <c r="F44" s="66"/>
      <c r="G44" s="96"/>
    </row>
    <row r="45" spans="2:7" ht="30" customHeight="1" x14ac:dyDescent="0.2">
      <c r="B45" s="76">
        <v>1700</v>
      </c>
      <c r="C45" s="38" t="s">
        <v>41</v>
      </c>
      <c r="D45" s="73"/>
      <c r="E45" s="74"/>
      <c r="F45" s="66"/>
      <c r="G45" s="96">
        <f>+G30</f>
        <v>0</v>
      </c>
    </row>
    <row r="46" spans="2:7" ht="15" customHeight="1" x14ac:dyDescent="0.2">
      <c r="B46" s="76"/>
      <c r="C46" s="38"/>
      <c r="D46" s="73"/>
      <c r="E46" s="74"/>
      <c r="F46" s="66"/>
      <c r="G46" s="96"/>
    </row>
    <row r="47" spans="2:7" ht="30" customHeight="1" x14ac:dyDescent="0.2">
      <c r="B47" s="76">
        <v>1800</v>
      </c>
      <c r="C47" s="38" t="s">
        <v>42</v>
      </c>
      <c r="D47" s="73"/>
      <c r="E47" s="74"/>
      <c r="F47" s="66"/>
      <c r="G47" s="96">
        <f>+G37</f>
        <v>0</v>
      </c>
    </row>
    <row r="48" spans="2:7" ht="15" customHeight="1" thickBot="1" x14ac:dyDescent="0.25">
      <c r="B48" s="72"/>
      <c r="C48" s="38"/>
      <c r="D48" s="73"/>
      <c r="E48" s="74"/>
      <c r="F48" s="66"/>
      <c r="G48" s="97"/>
    </row>
    <row r="49" spans="2:7" ht="30" customHeight="1" thickTop="1" x14ac:dyDescent="0.2">
      <c r="B49" s="86" t="s">
        <v>2</v>
      </c>
      <c r="C49" s="315" t="s">
        <v>43</v>
      </c>
      <c r="D49" s="316"/>
      <c r="E49" s="316"/>
      <c r="F49" s="316"/>
      <c r="G49" s="302"/>
    </row>
    <row r="50" spans="2:7" ht="30" customHeight="1" x14ac:dyDescent="0.2">
      <c r="B50" s="87" t="s">
        <v>44</v>
      </c>
      <c r="C50" s="317" t="s">
        <v>107</v>
      </c>
      <c r="D50" s="318"/>
      <c r="E50" s="318"/>
      <c r="F50" s="318"/>
      <c r="G50" s="303"/>
    </row>
    <row r="51" spans="2:7" ht="30" customHeight="1" x14ac:dyDescent="0.2">
      <c r="B51" s="87" t="s">
        <v>45</v>
      </c>
      <c r="C51" s="319" t="s">
        <v>48</v>
      </c>
      <c r="D51" s="320"/>
      <c r="E51" s="320"/>
      <c r="F51" s="320"/>
      <c r="G51" s="304"/>
    </row>
    <row r="52" spans="2:7" ht="30" customHeight="1" x14ac:dyDescent="0.2">
      <c r="B52" s="87" t="s">
        <v>46</v>
      </c>
      <c r="C52" s="78" t="s">
        <v>49</v>
      </c>
      <c r="D52" s="79"/>
      <c r="E52" s="80"/>
      <c r="F52" s="89"/>
      <c r="G52" s="303"/>
    </row>
    <row r="53" spans="2:7" ht="30" customHeight="1" thickBot="1" x14ac:dyDescent="0.25">
      <c r="B53" s="88" t="s">
        <v>47</v>
      </c>
      <c r="C53" s="81" t="s">
        <v>51</v>
      </c>
      <c r="D53" s="82"/>
      <c r="E53" s="83"/>
      <c r="F53" s="90"/>
      <c r="G53" s="305"/>
    </row>
    <row r="54" spans="2:7" ht="30" customHeight="1" thickTop="1" thickBot="1" x14ac:dyDescent="0.25">
      <c r="B54" s="311" t="s">
        <v>66</v>
      </c>
      <c r="C54" s="308" t="s">
        <v>105</v>
      </c>
      <c r="D54" s="309"/>
      <c r="E54" s="309"/>
      <c r="F54" s="310"/>
      <c r="G54" s="306"/>
    </row>
    <row r="55" spans="2:7" ht="30" customHeight="1" x14ac:dyDescent="0.2"/>
  </sheetData>
  <mergeCells count="10">
    <mergeCell ref="B1:G1"/>
    <mergeCell ref="B3:G3"/>
    <mergeCell ref="B4:G4"/>
    <mergeCell ref="B8:G8"/>
    <mergeCell ref="B16:G16"/>
    <mergeCell ref="B39:G39"/>
    <mergeCell ref="C49:F49"/>
    <mergeCell ref="C50:F50"/>
    <mergeCell ref="C51:F51"/>
    <mergeCell ref="B22:G22"/>
  </mergeCells>
  <printOptions horizontalCentered="1"/>
  <pageMargins left="0.44" right="0.25" top="0.5" bottom="0.82" header="0.34" footer="0.5"/>
  <pageSetup scale="46" orientation="portrait" useFirstPageNumber="1" r:id="rId1"/>
  <headerFooter>
    <oddFooter>&amp;C&amp;"Georgia,Regular"&amp;14&amp;P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H57"/>
  <sheetViews>
    <sheetView view="pageBreakPreview" topLeftCell="A37" zoomScale="80" zoomScaleNormal="100" zoomScaleSheetLayoutView="80" workbookViewId="0">
      <selection activeCell="F54" sqref="F54"/>
    </sheetView>
  </sheetViews>
  <sheetFormatPr defaultRowHeight="15.75" x14ac:dyDescent="0.2"/>
  <cols>
    <col min="1" max="1" width="5.28515625" style="137" customWidth="1"/>
    <col min="2" max="2" width="12.7109375" style="137" customWidth="1"/>
    <col min="3" max="3" width="39.7109375" style="137" customWidth="1"/>
    <col min="4" max="4" width="9.5703125" style="224" customWidth="1"/>
    <col min="5" max="5" width="15.5703125" style="137" bestFit="1" customWidth="1"/>
    <col min="6" max="6" width="15.85546875" style="225" customWidth="1"/>
    <col min="7" max="7" width="22.140625" style="226" customWidth="1"/>
    <col min="8" max="8" width="10.140625" style="137" customWidth="1"/>
    <col min="9" max="256" width="8.85546875" style="137"/>
    <col min="257" max="257" width="5.28515625" style="137" customWidth="1"/>
    <col min="258" max="258" width="12.7109375" style="137" customWidth="1"/>
    <col min="259" max="259" width="39.7109375" style="137" customWidth="1"/>
    <col min="260" max="260" width="9.5703125" style="137" customWidth="1"/>
    <col min="261" max="261" width="15.5703125" style="137" bestFit="1" customWidth="1"/>
    <col min="262" max="262" width="15.85546875" style="137" customWidth="1"/>
    <col min="263" max="263" width="19" style="137" customWidth="1"/>
    <col min="264" max="264" width="10.140625" style="137" customWidth="1"/>
    <col min="265" max="512" width="8.85546875" style="137"/>
    <col min="513" max="513" width="5.28515625" style="137" customWidth="1"/>
    <col min="514" max="514" width="12.7109375" style="137" customWidth="1"/>
    <col min="515" max="515" width="39.7109375" style="137" customWidth="1"/>
    <col min="516" max="516" width="9.5703125" style="137" customWidth="1"/>
    <col min="517" max="517" width="15.5703125" style="137" bestFit="1" customWidth="1"/>
    <col min="518" max="518" width="15.85546875" style="137" customWidth="1"/>
    <col min="519" max="519" width="19" style="137" customWidth="1"/>
    <col min="520" max="520" width="10.140625" style="137" customWidth="1"/>
    <col min="521" max="768" width="8.85546875" style="137"/>
    <col min="769" max="769" width="5.28515625" style="137" customWidth="1"/>
    <col min="770" max="770" width="12.7109375" style="137" customWidth="1"/>
    <col min="771" max="771" width="39.7109375" style="137" customWidth="1"/>
    <col min="772" max="772" width="9.5703125" style="137" customWidth="1"/>
    <col min="773" max="773" width="15.5703125" style="137" bestFit="1" customWidth="1"/>
    <col min="774" max="774" width="15.85546875" style="137" customWidth="1"/>
    <col min="775" max="775" width="19" style="137" customWidth="1"/>
    <col min="776" max="776" width="10.140625" style="137" customWidth="1"/>
    <col min="777" max="1024" width="8.85546875" style="137"/>
    <col min="1025" max="1025" width="5.28515625" style="137" customWidth="1"/>
    <col min="1026" max="1026" width="12.7109375" style="137" customWidth="1"/>
    <col min="1027" max="1027" width="39.7109375" style="137" customWidth="1"/>
    <col min="1028" max="1028" width="9.5703125" style="137" customWidth="1"/>
    <col min="1029" max="1029" width="15.5703125" style="137" bestFit="1" customWidth="1"/>
    <col min="1030" max="1030" width="15.85546875" style="137" customWidth="1"/>
    <col min="1031" max="1031" width="19" style="137" customWidth="1"/>
    <col min="1032" max="1032" width="10.140625" style="137" customWidth="1"/>
    <col min="1033" max="1280" width="8.85546875" style="137"/>
    <col min="1281" max="1281" width="5.28515625" style="137" customWidth="1"/>
    <col min="1282" max="1282" width="12.7109375" style="137" customWidth="1"/>
    <col min="1283" max="1283" width="39.7109375" style="137" customWidth="1"/>
    <col min="1284" max="1284" width="9.5703125" style="137" customWidth="1"/>
    <col min="1285" max="1285" width="15.5703125" style="137" bestFit="1" customWidth="1"/>
    <col min="1286" max="1286" width="15.85546875" style="137" customWidth="1"/>
    <col min="1287" max="1287" width="19" style="137" customWidth="1"/>
    <col min="1288" max="1288" width="10.140625" style="137" customWidth="1"/>
    <col min="1289" max="1536" width="8.85546875" style="137"/>
    <col min="1537" max="1537" width="5.28515625" style="137" customWidth="1"/>
    <col min="1538" max="1538" width="12.7109375" style="137" customWidth="1"/>
    <col min="1539" max="1539" width="39.7109375" style="137" customWidth="1"/>
    <col min="1540" max="1540" width="9.5703125" style="137" customWidth="1"/>
    <col min="1541" max="1541" width="15.5703125" style="137" bestFit="1" customWidth="1"/>
    <col min="1542" max="1542" width="15.85546875" style="137" customWidth="1"/>
    <col min="1543" max="1543" width="19" style="137" customWidth="1"/>
    <col min="1544" max="1544" width="10.140625" style="137" customWidth="1"/>
    <col min="1545" max="1792" width="8.85546875" style="137"/>
    <col min="1793" max="1793" width="5.28515625" style="137" customWidth="1"/>
    <col min="1794" max="1794" width="12.7109375" style="137" customWidth="1"/>
    <col min="1795" max="1795" width="39.7109375" style="137" customWidth="1"/>
    <col min="1796" max="1796" width="9.5703125" style="137" customWidth="1"/>
    <col min="1797" max="1797" width="15.5703125" style="137" bestFit="1" customWidth="1"/>
    <col min="1798" max="1798" width="15.85546875" style="137" customWidth="1"/>
    <col min="1799" max="1799" width="19" style="137" customWidth="1"/>
    <col min="1800" max="1800" width="10.140625" style="137" customWidth="1"/>
    <col min="1801" max="2048" width="8.85546875" style="137"/>
    <col min="2049" max="2049" width="5.28515625" style="137" customWidth="1"/>
    <col min="2050" max="2050" width="12.7109375" style="137" customWidth="1"/>
    <col min="2051" max="2051" width="39.7109375" style="137" customWidth="1"/>
    <col min="2052" max="2052" width="9.5703125" style="137" customWidth="1"/>
    <col min="2053" max="2053" width="15.5703125" style="137" bestFit="1" customWidth="1"/>
    <col min="2054" max="2054" width="15.85546875" style="137" customWidth="1"/>
    <col min="2055" max="2055" width="19" style="137" customWidth="1"/>
    <col min="2056" max="2056" width="10.140625" style="137" customWidth="1"/>
    <col min="2057" max="2304" width="8.85546875" style="137"/>
    <col min="2305" max="2305" width="5.28515625" style="137" customWidth="1"/>
    <col min="2306" max="2306" width="12.7109375" style="137" customWidth="1"/>
    <col min="2307" max="2307" width="39.7109375" style="137" customWidth="1"/>
    <col min="2308" max="2308" width="9.5703125" style="137" customWidth="1"/>
    <col min="2309" max="2309" width="15.5703125" style="137" bestFit="1" customWidth="1"/>
    <col min="2310" max="2310" width="15.85546875" style="137" customWidth="1"/>
    <col min="2311" max="2311" width="19" style="137" customWidth="1"/>
    <col min="2312" max="2312" width="10.140625" style="137" customWidth="1"/>
    <col min="2313" max="2560" width="8.85546875" style="137"/>
    <col min="2561" max="2561" width="5.28515625" style="137" customWidth="1"/>
    <col min="2562" max="2562" width="12.7109375" style="137" customWidth="1"/>
    <col min="2563" max="2563" width="39.7109375" style="137" customWidth="1"/>
    <col min="2564" max="2564" width="9.5703125" style="137" customWidth="1"/>
    <col min="2565" max="2565" width="15.5703125" style="137" bestFit="1" customWidth="1"/>
    <col min="2566" max="2566" width="15.85546875" style="137" customWidth="1"/>
    <col min="2567" max="2567" width="19" style="137" customWidth="1"/>
    <col min="2568" max="2568" width="10.140625" style="137" customWidth="1"/>
    <col min="2569" max="2816" width="8.85546875" style="137"/>
    <col min="2817" max="2817" width="5.28515625" style="137" customWidth="1"/>
    <col min="2818" max="2818" width="12.7109375" style="137" customWidth="1"/>
    <col min="2819" max="2819" width="39.7109375" style="137" customWidth="1"/>
    <col min="2820" max="2820" width="9.5703125" style="137" customWidth="1"/>
    <col min="2821" max="2821" width="15.5703125" style="137" bestFit="1" customWidth="1"/>
    <col min="2822" max="2822" width="15.85546875" style="137" customWidth="1"/>
    <col min="2823" max="2823" width="19" style="137" customWidth="1"/>
    <col min="2824" max="2824" width="10.140625" style="137" customWidth="1"/>
    <col min="2825" max="3072" width="8.85546875" style="137"/>
    <col min="3073" max="3073" width="5.28515625" style="137" customWidth="1"/>
    <col min="3074" max="3074" width="12.7109375" style="137" customWidth="1"/>
    <col min="3075" max="3075" width="39.7109375" style="137" customWidth="1"/>
    <col min="3076" max="3076" width="9.5703125" style="137" customWidth="1"/>
    <col min="3077" max="3077" width="15.5703125" style="137" bestFit="1" customWidth="1"/>
    <col min="3078" max="3078" width="15.85546875" style="137" customWidth="1"/>
    <col min="3079" max="3079" width="19" style="137" customWidth="1"/>
    <col min="3080" max="3080" width="10.140625" style="137" customWidth="1"/>
    <col min="3081" max="3328" width="8.85546875" style="137"/>
    <col min="3329" max="3329" width="5.28515625" style="137" customWidth="1"/>
    <col min="3330" max="3330" width="12.7109375" style="137" customWidth="1"/>
    <col min="3331" max="3331" width="39.7109375" style="137" customWidth="1"/>
    <col min="3332" max="3332" width="9.5703125" style="137" customWidth="1"/>
    <col min="3333" max="3333" width="15.5703125" style="137" bestFit="1" customWidth="1"/>
    <col min="3334" max="3334" width="15.85546875" style="137" customWidth="1"/>
    <col min="3335" max="3335" width="19" style="137" customWidth="1"/>
    <col min="3336" max="3336" width="10.140625" style="137" customWidth="1"/>
    <col min="3337" max="3584" width="8.85546875" style="137"/>
    <col min="3585" max="3585" width="5.28515625" style="137" customWidth="1"/>
    <col min="3586" max="3586" width="12.7109375" style="137" customWidth="1"/>
    <col min="3587" max="3587" width="39.7109375" style="137" customWidth="1"/>
    <col min="3588" max="3588" width="9.5703125" style="137" customWidth="1"/>
    <col min="3589" max="3589" width="15.5703125" style="137" bestFit="1" customWidth="1"/>
    <col min="3590" max="3590" width="15.85546875" style="137" customWidth="1"/>
    <col min="3591" max="3591" width="19" style="137" customWidth="1"/>
    <col min="3592" max="3592" width="10.140625" style="137" customWidth="1"/>
    <col min="3593" max="3840" width="8.85546875" style="137"/>
    <col min="3841" max="3841" width="5.28515625" style="137" customWidth="1"/>
    <col min="3842" max="3842" width="12.7109375" style="137" customWidth="1"/>
    <col min="3843" max="3843" width="39.7109375" style="137" customWidth="1"/>
    <col min="3844" max="3844" width="9.5703125" style="137" customWidth="1"/>
    <col min="3845" max="3845" width="15.5703125" style="137" bestFit="1" customWidth="1"/>
    <col min="3846" max="3846" width="15.85546875" style="137" customWidth="1"/>
    <col min="3847" max="3847" width="19" style="137" customWidth="1"/>
    <col min="3848" max="3848" width="10.140625" style="137" customWidth="1"/>
    <col min="3849" max="4096" width="8.85546875" style="137"/>
    <col min="4097" max="4097" width="5.28515625" style="137" customWidth="1"/>
    <col min="4098" max="4098" width="12.7109375" style="137" customWidth="1"/>
    <col min="4099" max="4099" width="39.7109375" style="137" customWidth="1"/>
    <col min="4100" max="4100" width="9.5703125" style="137" customWidth="1"/>
    <col min="4101" max="4101" width="15.5703125" style="137" bestFit="1" customWidth="1"/>
    <col min="4102" max="4102" width="15.85546875" style="137" customWidth="1"/>
    <col min="4103" max="4103" width="19" style="137" customWidth="1"/>
    <col min="4104" max="4104" width="10.140625" style="137" customWidth="1"/>
    <col min="4105" max="4352" width="8.85546875" style="137"/>
    <col min="4353" max="4353" width="5.28515625" style="137" customWidth="1"/>
    <col min="4354" max="4354" width="12.7109375" style="137" customWidth="1"/>
    <col min="4355" max="4355" width="39.7109375" style="137" customWidth="1"/>
    <col min="4356" max="4356" width="9.5703125" style="137" customWidth="1"/>
    <col min="4357" max="4357" width="15.5703125" style="137" bestFit="1" customWidth="1"/>
    <col min="4358" max="4358" width="15.85546875" style="137" customWidth="1"/>
    <col min="4359" max="4359" width="19" style="137" customWidth="1"/>
    <col min="4360" max="4360" width="10.140625" style="137" customWidth="1"/>
    <col min="4361" max="4608" width="8.85546875" style="137"/>
    <col min="4609" max="4609" width="5.28515625" style="137" customWidth="1"/>
    <col min="4610" max="4610" width="12.7109375" style="137" customWidth="1"/>
    <col min="4611" max="4611" width="39.7109375" style="137" customWidth="1"/>
    <col min="4612" max="4612" width="9.5703125" style="137" customWidth="1"/>
    <col min="4613" max="4613" width="15.5703125" style="137" bestFit="1" customWidth="1"/>
    <col min="4614" max="4614" width="15.85546875" style="137" customWidth="1"/>
    <col min="4615" max="4615" width="19" style="137" customWidth="1"/>
    <col min="4616" max="4616" width="10.140625" style="137" customWidth="1"/>
    <col min="4617" max="4864" width="8.85546875" style="137"/>
    <col min="4865" max="4865" width="5.28515625" style="137" customWidth="1"/>
    <col min="4866" max="4866" width="12.7109375" style="137" customWidth="1"/>
    <col min="4867" max="4867" width="39.7109375" style="137" customWidth="1"/>
    <col min="4868" max="4868" width="9.5703125" style="137" customWidth="1"/>
    <col min="4869" max="4869" width="15.5703125" style="137" bestFit="1" customWidth="1"/>
    <col min="4870" max="4870" width="15.85546875" style="137" customWidth="1"/>
    <col min="4871" max="4871" width="19" style="137" customWidth="1"/>
    <col min="4872" max="4872" width="10.140625" style="137" customWidth="1"/>
    <col min="4873" max="5120" width="8.85546875" style="137"/>
    <col min="5121" max="5121" width="5.28515625" style="137" customWidth="1"/>
    <col min="5122" max="5122" width="12.7109375" style="137" customWidth="1"/>
    <col min="5123" max="5123" width="39.7109375" style="137" customWidth="1"/>
    <col min="5124" max="5124" width="9.5703125" style="137" customWidth="1"/>
    <col min="5125" max="5125" width="15.5703125" style="137" bestFit="1" customWidth="1"/>
    <col min="5126" max="5126" width="15.85546875" style="137" customWidth="1"/>
    <col min="5127" max="5127" width="19" style="137" customWidth="1"/>
    <col min="5128" max="5128" width="10.140625" style="137" customWidth="1"/>
    <col min="5129" max="5376" width="8.85546875" style="137"/>
    <col min="5377" max="5377" width="5.28515625" style="137" customWidth="1"/>
    <col min="5378" max="5378" width="12.7109375" style="137" customWidth="1"/>
    <col min="5379" max="5379" width="39.7109375" style="137" customWidth="1"/>
    <col min="5380" max="5380" width="9.5703125" style="137" customWidth="1"/>
    <col min="5381" max="5381" width="15.5703125" style="137" bestFit="1" customWidth="1"/>
    <col min="5382" max="5382" width="15.85546875" style="137" customWidth="1"/>
    <col min="5383" max="5383" width="19" style="137" customWidth="1"/>
    <col min="5384" max="5384" width="10.140625" style="137" customWidth="1"/>
    <col min="5385" max="5632" width="8.85546875" style="137"/>
    <col min="5633" max="5633" width="5.28515625" style="137" customWidth="1"/>
    <col min="5634" max="5634" width="12.7109375" style="137" customWidth="1"/>
    <col min="5635" max="5635" width="39.7109375" style="137" customWidth="1"/>
    <col min="5636" max="5636" width="9.5703125" style="137" customWidth="1"/>
    <col min="5637" max="5637" width="15.5703125" style="137" bestFit="1" customWidth="1"/>
    <col min="5638" max="5638" width="15.85546875" style="137" customWidth="1"/>
    <col min="5639" max="5639" width="19" style="137" customWidth="1"/>
    <col min="5640" max="5640" width="10.140625" style="137" customWidth="1"/>
    <col min="5641" max="5888" width="8.85546875" style="137"/>
    <col min="5889" max="5889" width="5.28515625" style="137" customWidth="1"/>
    <col min="5890" max="5890" width="12.7109375" style="137" customWidth="1"/>
    <col min="5891" max="5891" width="39.7109375" style="137" customWidth="1"/>
    <col min="5892" max="5892" width="9.5703125" style="137" customWidth="1"/>
    <col min="5893" max="5893" width="15.5703125" style="137" bestFit="1" customWidth="1"/>
    <col min="5894" max="5894" width="15.85546875" style="137" customWidth="1"/>
    <col min="5895" max="5895" width="19" style="137" customWidth="1"/>
    <col min="5896" max="5896" width="10.140625" style="137" customWidth="1"/>
    <col min="5897" max="6144" width="8.85546875" style="137"/>
    <col min="6145" max="6145" width="5.28515625" style="137" customWidth="1"/>
    <col min="6146" max="6146" width="12.7109375" style="137" customWidth="1"/>
    <col min="6147" max="6147" width="39.7109375" style="137" customWidth="1"/>
    <col min="6148" max="6148" width="9.5703125" style="137" customWidth="1"/>
    <col min="6149" max="6149" width="15.5703125" style="137" bestFit="1" customWidth="1"/>
    <col min="6150" max="6150" width="15.85546875" style="137" customWidth="1"/>
    <col min="6151" max="6151" width="19" style="137" customWidth="1"/>
    <col min="6152" max="6152" width="10.140625" style="137" customWidth="1"/>
    <col min="6153" max="6400" width="8.85546875" style="137"/>
    <col min="6401" max="6401" width="5.28515625" style="137" customWidth="1"/>
    <col min="6402" max="6402" width="12.7109375" style="137" customWidth="1"/>
    <col min="6403" max="6403" width="39.7109375" style="137" customWidth="1"/>
    <col min="6404" max="6404" width="9.5703125" style="137" customWidth="1"/>
    <col min="6405" max="6405" width="15.5703125" style="137" bestFit="1" customWidth="1"/>
    <col min="6406" max="6406" width="15.85546875" style="137" customWidth="1"/>
    <col min="6407" max="6407" width="19" style="137" customWidth="1"/>
    <col min="6408" max="6408" width="10.140625" style="137" customWidth="1"/>
    <col min="6409" max="6656" width="8.85546875" style="137"/>
    <col min="6657" max="6657" width="5.28515625" style="137" customWidth="1"/>
    <col min="6658" max="6658" width="12.7109375" style="137" customWidth="1"/>
    <col min="6659" max="6659" width="39.7109375" style="137" customWidth="1"/>
    <col min="6660" max="6660" width="9.5703125" style="137" customWidth="1"/>
    <col min="6661" max="6661" width="15.5703125" style="137" bestFit="1" customWidth="1"/>
    <col min="6662" max="6662" width="15.85546875" style="137" customWidth="1"/>
    <col min="6663" max="6663" width="19" style="137" customWidth="1"/>
    <col min="6664" max="6664" width="10.140625" style="137" customWidth="1"/>
    <col min="6665" max="6912" width="8.85546875" style="137"/>
    <col min="6913" max="6913" width="5.28515625" style="137" customWidth="1"/>
    <col min="6914" max="6914" width="12.7109375" style="137" customWidth="1"/>
    <col min="6915" max="6915" width="39.7109375" style="137" customWidth="1"/>
    <col min="6916" max="6916" width="9.5703125" style="137" customWidth="1"/>
    <col min="6917" max="6917" width="15.5703125" style="137" bestFit="1" customWidth="1"/>
    <col min="6918" max="6918" width="15.85546875" style="137" customWidth="1"/>
    <col min="6919" max="6919" width="19" style="137" customWidth="1"/>
    <col min="6920" max="6920" width="10.140625" style="137" customWidth="1"/>
    <col min="6921" max="7168" width="8.85546875" style="137"/>
    <col min="7169" max="7169" width="5.28515625" style="137" customWidth="1"/>
    <col min="7170" max="7170" width="12.7109375" style="137" customWidth="1"/>
    <col min="7171" max="7171" width="39.7109375" style="137" customWidth="1"/>
    <col min="7172" max="7172" width="9.5703125" style="137" customWidth="1"/>
    <col min="7173" max="7173" width="15.5703125" style="137" bestFit="1" customWidth="1"/>
    <col min="7174" max="7174" width="15.85546875" style="137" customWidth="1"/>
    <col min="7175" max="7175" width="19" style="137" customWidth="1"/>
    <col min="7176" max="7176" width="10.140625" style="137" customWidth="1"/>
    <col min="7177" max="7424" width="8.85546875" style="137"/>
    <col min="7425" max="7425" width="5.28515625" style="137" customWidth="1"/>
    <col min="7426" max="7426" width="12.7109375" style="137" customWidth="1"/>
    <col min="7427" max="7427" width="39.7109375" style="137" customWidth="1"/>
    <col min="7428" max="7428" width="9.5703125" style="137" customWidth="1"/>
    <col min="7429" max="7429" width="15.5703125" style="137" bestFit="1" customWidth="1"/>
    <col min="7430" max="7430" width="15.85546875" style="137" customWidth="1"/>
    <col min="7431" max="7431" width="19" style="137" customWidth="1"/>
    <col min="7432" max="7432" width="10.140625" style="137" customWidth="1"/>
    <col min="7433" max="7680" width="8.85546875" style="137"/>
    <col min="7681" max="7681" width="5.28515625" style="137" customWidth="1"/>
    <col min="7682" max="7682" width="12.7109375" style="137" customWidth="1"/>
    <col min="7683" max="7683" width="39.7109375" style="137" customWidth="1"/>
    <col min="7684" max="7684" width="9.5703125" style="137" customWidth="1"/>
    <col min="7685" max="7685" width="15.5703125" style="137" bestFit="1" customWidth="1"/>
    <col min="7686" max="7686" width="15.85546875" style="137" customWidth="1"/>
    <col min="7687" max="7687" width="19" style="137" customWidth="1"/>
    <col min="7688" max="7688" width="10.140625" style="137" customWidth="1"/>
    <col min="7689" max="7936" width="8.85546875" style="137"/>
    <col min="7937" max="7937" width="5.28515625" style="137" customWidth="1"/>
    <col min="7938" max="7938" width="12.7109375" style="137" customWidth="1"/>
    <col min="7939" max="7939" width="39.7109375" style="137" customWidth="1"/>
    <col min="7940" max="7940" width="9.5703125" style="137" customWidth="1"/>
    <col min="7941" max="7941" width="15.5703125" style="137" bestFit="1" customWidth="1"/>
    <col min="7942" max="7942" width="15.85546875" style="137" customWidth="1"/>
    <col min="7943" max="7943" width="19" style="137" customWidth="1"/>
    <col min="7944" max="7944" width="10.140625" style="137" customWidth="1"/>
    <col min="7945" max="8192" width="8.85546875" style="137"/>
    <col min="8193" max="8193" width="5.28515625" style="137" customWidth="1"/>
    <col min="8194" max="8194" width="12.7109375" style="137" customWidth="1"/>
    <col min="8195" max="8195" width="39.7109375" style="137" customWidth="1"/>
    <col min="8196" max="8196" width="9.5703125" style="137" customWidth="1"/>
    <col min="8197" max="8197" width="15.5703125" style="137" bestFit="1" customWidth="1"/>
    <col min="8198" max="8198" width="15.85546875" style="137" customWidth="1"/>
    <col min="8199" max="8199" width="19" style="137" customWidth="1"/>
    <col min="8200" max="8200" width="10.140625" style="137" customWidth="1"/>
    <col min="8201" max="8448" width="8.85546875" style="137"/>
    <col min="8449" max="8449" width="5.28515625" style="137" customWidth="1"/>
    <col min="8450" max="8450" width="12.7109375" style="137" customWidth="1"/>
    <col min="8451" max="8451" width="39.7109375" style="137" customWidth="1"/>
    <col min="8452" max="8452" width="9.5703125" style="137" customWidth="1"/>
    <col min="8453" max="8453" width="15.5703125" style="137" bestFit="1" customWidth="1"/>
    <col min="8454" max="8454" width="15.85546875" style="137" customWidth="1"/>
    <col min="8455" max="8455" width="19" style="137" customWidth="1"/>
    <col min="8456" max="8456" width="10.140625" style="137" customWidth="1"/>
    <col min="8457" max="8704" width="8.85546875" style="137"/>
    <col min="8705" max="8705" width="5.28515625" style="137" customWidth="1"/>
    <col min="8706" max="8706" width="12.7109375" style="137" customWidth="1"/>
    <col min="8707" max="8707" width="39.7109375" style="137" customWidth="1"/>
    <col min="8708" max="8708" width="9.5703125" style="137" customWidth="1"/>
    <col min="8709" max="8709" width="15.5703125" style="137" bestFit="1" customWidth="1"/>
    <col min="8710" max="8710" width="15.85546875" style="137" customWidth="1"/>
    <col min="8711" max="8711" width="19" style="137" customWidth="1"/>
    <col min="8712" max="8712" width="10.140625" style="137" customWidth="1"/>
    <col min="8713" max="8960" width="8.85546875" style="137"/>
    <col min="8961" max="8961" width="5.28515625" style="137" customWidth="1"/>
    <col min="8962" max="8962" width="12.7109375" style="137" customWidth="1"/>
    <col min="8963" max="8963" width="39.7109375" style="137" customWidth="1"/>
    <col min="8964" max="8964" width="9.5703125" style="137" customWidth="1"/>
    <col min="8965" max="8965" width="15.5703125" style="137" bestFit="1" customWidth="1"/>
    <col min="8966" max="8966" width="15.85546875" style="137" customWidth="1"/>
    <col min="8967" max="8967" width="19" style="137" customWidth="1"/>
    <col min="8968" max="8968" width="10.140625" style="137" customWidth="1"/>
    <col min="8969" max="9216" width="8.85546875" style="137"/>
    <col min="9217" max="9217" width="5.28515625" style="137" customWidth="1"/>
    <col min="9218" max="9218" width="12.7109375" style="137" customWidth="1"/>
    <col min="9219" max="9219" width="39.7109375" style="137" customWidth="1"/>
    <col min="9220" max="9220" width="9.5703125" style="137" customWidth="1"/>
    <col min="9221" max="9221" width="15.5703125" style="137" bestFit="1" customWidth="1"/>
    <col min="9222" max="9222" width="15.85546875" style="137" customWidth="1"/>
    <col min="9223" max="9223" width="19" style="137" customWidth="1"/>
    <col min="9224" max="9224" width="10.140625" style="137" customWidth="1"/>
    <col min="9225" max="9472" width="8.85546875" style="137"/>
    <col min="9473" max="9473" width="5.28515625" style="137" customWidth="1"/>
    <col min="9474" max="9474" width="12.7109375" style="137" customWidth="1"/>
    <col min="9475" max="9475" width="39.7109375" style="137" customWidth="1"/>
    <col min="9476" max="9476" width="9.5703125" style="137" customWidth="1"/>
    <col min="9477" max="9477" width="15.5703125" style="137" bestFit="1" customWidth="1"/>
    <col min="9478" max="9478" width="15.85546875" style="137" customWidth="1"/>
    <col min="9479" max="9479" width="19" style="137" customWidth="1"/>
    <col min="9480" max="9480" width="10.140625" style="137" customWidth="1"/>
    <col min="9481" max="9728" width="8.85546875" style="137"/>
    <col min="9729" max="9729" width="5.28515625" style="137" customWidth="1"/>
    <col min="9730" max="9730" width="12.7109375" style="137" customWidth="1"/>
    <col min="9731" max="9731" width="39.7109375" style="137" customWidth="1"/>
    <col min="9732" max="9732" width="9.5703125" style="137" customWidth="1"/>
    <col min="9733" max="9733" width="15.5703125" style="137" bestFit="1" customWidth="1"/>
    <col min="9734" max="9734" width="15.85546875" style="137" customWidth="1"/>
    <col min="9735" max="9735" width="19" style="137" customWidth="1"/>
    <col min="9736" max="9736" width="10.140625" style="137" customWidth="1"/>
    <col min="9737" max="9984" width="8.85546875" style="137"/>
    <col min="9985" max="9985" width="5.28515625" style="137" customWidth="1"/>
    <col min="9986" max="9986" width="12.7109375" style="137" customWidth="1"/>
    <col min="9987" max="9987" width="39.7109375" style="137" customWidth="1"/>
    <col min="9988" max="9988" width="9.5703125" style="137" customWidth="1"/>
    <col min="9989" max="9989" width="15.5703125" style="137" bestFit="1" customWidth="1"/>
    <col min="9990" max="9990" width="15.85546875" style="137" customWidth="1"/>
    <col min="9991" max="9991" width="19" style="137" customWidth="1"/>
    <col min="9992" max="9992" width="10.140625" style="137" customWidth="1"/>
    <col min="9993" max="10240" width="8.85546875" style="137"/>
    <col min="10241" max="10241" width="5.28515625" style="137" customWidth="1"/>
    <col min="10242" max="10242" width="12.7109375" style="137" customWidth="1"/>
    <col min="10243" max="10243" width="39.7109375" style="137" customWidth="1"/>
    <col min="10244" max="10244" width="9.5703125" style="137" customWidth="1"/>
    <col min="10245" max="10245" width="15.5703125" style="137" bestFit="1" customWidth="1"/>
    <col min="10246" max="10246" width="15.85546875" style="137" customWidth="1"/>
    <col min="10247" max="10247" width="19" style="137" customWidth="1"/>
    <col min="10248" max="10248" width="10.140625" style="137" customWidth="1"/>
    <col min="10249" max="10496" width="8.85546875" style="137"/>
    <col min="10497" max="10497" width="5.28515625" style="137" customWidth="1"/>
    <col min="10498" max="10498" width="12.7109375" style="137" customWidth="1"/>
    <col min="10499" max="10499" width="39.7109375" style="137" customWidth="1"/>
    <col min="10500" max="10500" width="9.5703125" style="137" customWidth="1"/>
    <col min="10501" max="10501" width="15.5703125" style="137" bestFit="1" customWidth="1"/>
    <col min="10502" max="10502" width="15.85546875" style="137" customWidth="1"/>
    <col min="10503" max="10503" width="19" style="137" customWidth="1"/>
    <col min="10504" max="10504" width="10.140625" style="137" customWidth="1"/>
    <col min="10505" max="10752" width="8.85546875" style="137"/>
    <col min="10753" max="10753" width="5.28515625" style="137" customWidth="1"/>
    <col min="10754" max="10754" width="12.7109375" style="137" customWidth="1"/>
    <col min="10755" max="10755" width="39.7109375" style="137" customWidth="1"/>
    <col min="10756" max="10756" width="9.5703125" style="137" customWidth="1"/>
    <col min="10757" max="10757" width="15.5703125" style="137" bestFit="1" customWidth="1"/>
    <col min="10758" max="10758" width="15.85546875" style="137" customWidth="1"/>
    <col min="10759" max="10759" width="19" style="137" customWidth="1"/>
    <col min="10760" max="10760" width="10.140625" style="137" customWidth="1"/>
    <col min="10761" max="11008" width="8.85546875" style="137"/>
    <col min="11009" max="11009" width="5.28515625" style="137" customWidth="1"/>
    <col min="11010" max="11010" width="12.7109375" style="137" customWidth="1"/>
    <col min="11011" max="11011" width="39.7109375" style="137" customWidth="1"/>
    <col min="11012" max="11012" width="9.5703125" style="137" customWidth="1"/>
    <col min="11013" max="11013" width="15.5703125" style="137" bestFit="1" customWidth="1"/>
    <col min="11014" max="11014" width="15.85546875" style="137" customWidth="1"/>
    <col min="11015" max="11015" width="19" style="137" customWidth="1"/>
    <col min="11016" max="11016" width="10.140625" style="137" customWidth="1"/>
    <col min="11017" max="11264" width="8.85546875" style="137"/>
    <col min="11265" max="11265" width="5.28515625" style="137" customWidth="1"/>
    <col min="11266" max="11266" width="12.7109375" style="137" customWidth="1"/>
    <col min="11267" max="11267" width="39.7109375" style="137" customWidth="1"/>
    <col min="11268" max="11268" width="9.5703125" style="137" customWidth="1"/>
    <col min="11269" max="11269" width="15.5703125" style="137" bestFit="1" customWidth="1"/>
    <col min="11270" max="11270" width="15.85546875" style="137" customWidth="1"/>
    <col min="11271" max="11271" width="19" style="137" customWidth="1"/>
    <col min="11272" max="11272" width="10.140625" style="137" customWidth="1"/>
    <col min="11273" max="11520" width="8.85546875" style="137"/>
    <col min="11521" max="11521" width="5.28515625" style="137" customWidth="1"/>
    <col min="11522" max="11522" width="12.7109375" style="137" customWidth="1"/>
    <col min="11523" max="11523" width="39.7109375" style="137" customWidth="1"/>
    <col min="11524" max="11524" width="9.5703125" style="137" customWidth="1"/>
    <col min="11525" max="11525" width="15.5703125" style="137" bestFit="1" customWidth="1"/>
    <col min="11526" max="11526" width="15.85546875" style="137" customWidth="1"/>
    <col min="11527" max="11527" width="19" style="137" customWidth="1"/>
    <col min="11528" max="11528" width="10.140625" style="137" customWidth="1"/>
    <col min="11529" max="11776" width="8.85546875" style="137"/>
    <col min="11777" max="11777" width="5.28515625" style="137" customWidth="1"/>
    <col min="11778" max="11778" width="12.7109375" style="137" customWidth="1"/>
    <col min="11779" max="11779" width="39.7109375" style="137" customWidth="1"/>
    <col min="11780" max="11780" width="9.5703125" style="137" customWidth="1"/>
    <col min="11781" max="11781" width="15.5703125" style="137" bestFit="1" customWidth="1"/>
    <col min="11782" max="11782" width="15.85546875" style="137" customWidth="1"/>
    <col min="11783" max="11783" width="19" style="137" customWidth="1"/>
    <col min="11784" max="11784" width="10.140625" style="137" customWidth="1"/>
    <col min="11785" max="12032" width="8.85546875" style="137"/>
    <col min="12033" max="12033" width="5.28515625" style="137" customWidth="1"/>
    <col min="12034" max="12034" width="12.7109375" style="137" customWidth="1"/>
    <col min="12035" max="12035" width="39.7109375" style="137" customWidth="1"/>
    <col min="12036" max="12036" width="9.5703125" style="137" customWidth="1"/>
    <col min="12037" max="12037" width="15.5703125" style="137" bestFit="1" customWidth="1"/>
    <col min="12038" max="12038" width="15.85546875" style="137" customWidth="1"/>
    <col min="12039" max="12039" width="19" style="137" customWidth="1"/>
    <col min="12040" max="12040" width="10.140625" style="137" customWidth="1"/>
    <col min="12041" max="12288" width="8.85546875" style="137"/>
    <col min="12289" max="12289" width="5.28515625" style="137" customWidth="1"/>
    <col min="12290" max="12290" width="12.7109375" style="137" customWidth="1"/>
    <col min="12291" max="12291" width="39.7109375" style="137" customWidth="1"/>
    <col min="12292" max="12292" width="9.5703125" style="137" customWidth="1"/>
    <col min="12293" max="12293" width="15.5703125" style="137" bestFit="1" customWidth="1"/>
    <col min="12294" max="12294" width="15.85546875" style="137" customWidth="1"/>
    <col min="12295" max="12295" width="19" style="137" customWidth="1"/>
    <col min="12296" max="12296" width="10.140625" style="137" customWidth="1"/>
    <col min="12297" max="12544" width="8.85546875" style="137"/>
    <col min="12545" max="12545" width="5.28515625" style="137" customWidth="1"/>
    <col min="12546" max="12546" width="12.7109375" style="137" customWidth="1"/>
    <col min="12547" max="12547" width="39.7109375" style="137" customWidth="1"/>
    <col min="12548" max="12548" width="9.5703125" style="137" customWidth="1"/>
    <col min="12549" max="12549" width="15.5703125" style="137" bestFit="1" customWidth="1"/>
    <col min="12550" max="12550" width="15.85546875" style="137" customWidth="1"/>
    <col min="12551" max="12551" width="19" style="137" customWidth="1"/>
    <col min="12552" max="12552" width="10.140625" style="137" customWidth="1"/>
    <col min="12553" max="12800" width="8.85546875" style="137"/>
    <col min="12801" max="12801" width="5.28515625" style="137" customWidth="1"/>
    <col min="12802" max="12802" width="12.7109375" style="137" customWidth="1"/>
    <col min="12803" max="12803" width="39.7109375" style="137" customWidth="1"/>
    <col min="12804" max="12804" width="9.5703125" style="137" customWidth="1"/>
    <col min="12805" max="12805" width="15.5703125" style="137" bestFit="1" customWidth="1"/>
    <col min="12806" max="12806" width="15.85546875" style="137" customWidth="1"/>
    <col min="12807" max="12807" width="19" style="137" customWidth="1"/>
    <col min="12808" max="12808" width="10.140625" style="137" customWidth="1"/>
    <col min="12809" max="13056" width="8.85546875" style="137"/>
    <col min="13057" max="13057" width="5.28515625" style="137" customWidth="1"/>
    <col min="13058" max="13058" width="12.7109375" style="137" customWidth="1"/>
    <col min="13059" max="13059" width="39.7109375" style="137" customWidth="1"/>
    <col min="13060" max="13060" width="9.5703125" style="137" customWidth="1"/>
    <col min="13061" max="13061" width="15.5703125" style="137" bestFit="1" customWidth="1"/>
    <col min="13062" max="13062" width="15.85546875" style="137" customWidth="1"/>
    <col min="13063" max="13063" width="19" style="137" customWidth="1"/>
    <col min="13064" max="13064" width="10.140625" style="137" customWidth="1"/>
    <col min="13065" max="13312" width="8.85546875" style="137"/>
    <col min="13313" max="13313" width="5.28515625" style="137" customWidth="1"/>
    <col min="13314" max="13314" width="12.7109375" style="137" customWidth="1"/>
    <col min="13315" max="13315" width="39.7109375" style="137" customWidth="1"/>
    <col min="13316" max="13316" width="9.5703125" style="137" customWidth="1"/>
    <col min="13317" max="13317" width="15.5703125" style="137" bestFit="1" customWidth="1"/>
    <col min="13318" max="13318" width="15.85546875" style="137" customWidth="1"/>
    <col min="13319" max="13319" width="19" style="137" customWidth="1"/>
    <col min="13320" max="13320" width="10.140625" style="137" customWidth="1"/>
    <col min="13321" max="13568" width="8.85546875" style="137"/>
    <col min="13569" max="13569" width="5.28515625" style="137" customWidth="1"/>
    <col min="13570" max="13570" width="12.7109375" style="137" customWidth="1"/>
    <col min="13571" max="13571" width="39.7109375" style="137" customWidth="1"/>
    <col min="13572" max="13572" width="9.5703125" style="137" customWidth="1"/>
    <col min="13573" max="13573" width="15.5703125" style="137" bestFit="1" customWidth="1"/>
    <col min="13574" max="13574" width="15.85546875" style="137" customWidth="1"/>
    <col min="13575" max="13575" width="19" style="137" customWidth="1"/>
    <col min="13576" max="13576" width="10.140625" style="137" customWidth="1"/>
    <col min="13577" max="13824" width="8.85546875" style="137"/>
    <col min="13825" max="13825" width="5.28515625" style="137" customWidth="1"/>
    <col min="13826" max="13826" width="12.7109375" style="137" customWidth="1"/>
    <col min="13827" max="13827" width="39.7109375" style="137" customWidth="1"/>
    <col min="13828" max="13828" width="9.5703125" style="137" customWidth="1"/>
    <col min="13829" max="13829" width="15.5703125" style="137" bestFit="1" customWidth="1"/>
    <col min="13830" max="13830" width="15.85546875" style="137" customWidth="1"/>
    <col min="13831" max="13831" width="19" style="137" customWidth="1"/>
    <col min="13832" max="13832" width="10.140625" style="137" customWidth="1"/>
    <col min="13833" max="14080" width="8.85546875" style="137"/>
    <col min="14081" max="14081" width="5.28515625" style="137" customWidth="1"/>
    <col min="14082" max="14082" width="12.7109375" style="137" customWidth="1"/>
    <col min="14083" max="14083" width="39.7109375" style="137" customWidth="1"/>
    <col min="14084" max="14084" width="9.5703125" style="137" customWidth="1"/>
    <col min="14085" max="14085" width="15.5703125" style="137" bestFit="1" customWidth="1"/>
    <col min="14086" max="14086" width="15.85546875" style="137" customWidth="1"/>
    <col min="14087" max="14087" width="19" style="137" customWidth="1"/>
    <col min="14088" max="14088" width="10.140625" style="137" customWidth="1"/>
    <col min="14089" max="14336" width="8.85546875" style="137"/>
    <col min="14337" max="14337" width="5.28515625" style="137" customWidth="1"/>
    <col min="14338" max="14338" width="12.7109375" style="137" customWidth="1"/>
    <col min="14339" max="14339" width="39.7109375" style="137" customWidth="1"/>
    <col min="14340" max="14340" width="9.5703125" style="137" customWidth="1"/>
    <col min="14341" max="14341" width="15.5703125" style="137" bestFit="1" customWidth="1"/>
    <col min="14342" max="14342" width="15.85546875" style="137" customWidth="1"/>
    <col min="14343" max="14343" width="19" style="137" customWidth="1"/>
    <col min="14344" max="14344" width="10.140625" style="137" customWidth="1"/>
    <col min="14345" max="14592" width="8.85546875" style="137"/>
    <col min="14593" max="14593" width="5.28515625" style="137" customWidth="1"/>
    <col min="14594" max="14594" width="12.7109375" style="137" customWidth="1"/>
    <col min="14595" max="14595" width="39.7109375" style="137" customWidth="1"/>
    <col min="14596" max="14596" width="9.5703125" style="137" customWidth="1"/>
    <col min="14597" max="14597" width="15.5703125" style="137" bestFit="1" customWidth="1"/>
    <col min="14598" max="14598" width="15.85546875" style="137" customWidth="1"/>
    <col min="14599" max="14599" width="19" style="137" customWidth="1"/>
    <col min="14600" max="14600" width="10.140625" style="137" customWidth="1"/>
    <col min="14601" max="14848" width="8.85546875" style="137"/>
    <col min="14849" max="14849" width="5.28515625" style="137" customWidth="1"/>
    <col min="14850" max="14850" width="12.7109375" style="137" customWidth="1"/>
    <col min="14851" max="14851" width="39.7109375" style="137" customWidth="1"/>
    <col min="14852" max="14852" width="9.5703125" style="137" customWidth="1"/>
    <col min="14853" max="14853" width="15.5703125" style="137" bestFit="1" customWidth="1"/>
    <col min="14854" max="14854" width="15.85546875" style="137" customWidth="1"/>
    <col min="14855" max="14855" width="19" style="137" customWidth="1"/>
    <col min="14856" max="14856" width="10.140625" style="137" customWidth="1"/>
    <col min="14857" max="15104" width="8.85546875" style="137"/>
    <col min="15105" max="15105" width="5.28515625" style="137" customWidth="1"/>
    <col min="15106" max="15106" width="12.7109375" style="137" customWidth="1"/>
    <col min="15107" max="15107" width="39.7109375" style="137" customWidth="1"/>
    <col min="15108" max="15108" width="9.5703125" style="137" customWidth="1"/>
    <col min="15109" max="15109" width="15.5703125" style="137" bestFit="1" customWidth="1"/>
    <col min="15110" max="15110" width="15.85546875" style="137" customWidth="1"/>
    <col min="15111" max="15111" width="19" style="137" customWidth="1"/>
    <col min="15112" max="15112" width="10.140625" style="137" customWidth="1"/>
    <col min="15113" max="15360" width="8.85546875" style="137"/>
    <col min="15361" max="15361" width="5.28515625" style="137" customWidth="1"/>
    <col min="15362" max="15362" width="12.7109375" style="137" customWidth="1"/>
    <col min="15363" max="15363" width="39.7109375" style="137" customWidth="1"/>
    <col min="15364" max="15364" width="9.5703125" style="137" customWidth="1"/>
    <col min="15365" max="15365" width="15.5703125" style="137" bestFit="1" customWidth="1"/>
    <col min="15366" max="15366" width="15.85546875" style="137" customWidth="1"/>
    <col min="15367" max="15367" width="19" style="137" customWidth="1"/>
    <col min="15368" max="15368" width="10.140625" style="137" customWidth="1"/>
    <col min="15369" max="15616" width="8.85546875" style="137"/>
    <col min="15617" max="15617" width="5.28515625" style="137" customWidth="1"/>
    <col min="15618" max="15618" width="12.7109375" style="137" customWidth="1"/>
    <col min="15619" max="15619" width="39.7109375" style="137" customWidth="1"/>
    <col min="15620" max="15620" width="9.5703125" style="137" customWidth="1"/>
    <col min="15621" max="15621" width="15.5703125" style="137" bestFit="1" customWidth="1"/>
    <col min="15622" max="15622" width="15.85546875" style="137" customWidth="1"/>
    <col min="15623" max="15623" width="19" style="137" customWidth="1"/>
    <col min="15624" max="15624" width="10.140625" style="137" customWidth="1"/>
    <col min="15625" max="15872" width="8.85546875" style="137"/>
    <col min="15873" max="15873" width="5.28515625" style="137" customWidth="1"/>
    <col min="15874" max="15874" width="12.7109375" style="137" customWidth="1"/>
    <col min="15875" max="15875" width="39.7109375" style="137" customWidth="1"/>
    <col min="15876" max="15876" width="9.5703125" style="137" customWidth="1"/>
    <col min="15877" max="15877" width="15.5703125" style="137" bestFit="1" customWidth="1"/>
    <col min="15878" max="15878" width="15.85546875" style="137" customWidth="1"/>
    <col min="15879" max="15879" width="19" style="137" customWidth="1"/>
    <col min="15880" max="15880" width="10.140625" style="137" customWidth="1"/>
    <col min="15881" max="16128" width="8.85546875" style="137"/>
    <col min="16129" max="16129" width="5.28515625" style="137" customWidth="1"/>
    <col min="16130" max="16130" width="12.7109375" style="137" customWidth="1"/>
    <col min="16131" max="16131" width="39.7109375" style="137" customWidth="1"/>
    <col min="16132" max="16132" width="9.5703125" style="137" customWidth="1"/>
    <col min="16133" max="16133" width="15.5703125" style="137" bestFit="1" customWidth="1"/>
    <col min="16134" max="16134" width="15.85546875" style="137" customWidth="1"/>
    <col min="16135" max="16135" width="19" style="137" customWidth="1"/>
    <col min="16136" max="16136" width="10.140625" style="137" customWidth="1"/>
    <col min="16137" max="16384" width="8.85546875" style="137"/>
  </cols>
  <sheetData>
    <row r="2" spans="2:8" ht="20.25" x14ac:dyDescent="0.2">
      <c r="B2" s="335" t="s">
        <v>3</v>
      </c>
      <c r="C2" s="335"/>
      <c r="D2" s="335"/>
      <c r="E2" s="335"/>
      <c r="F2" s="335"/>
      <c r="G2" s="335"/>
    </row>
    <row r="4" spans="2:8" ht="34.5" customHeight="1" x14ac:dyDescent="0.2">
      <c r="B4" s="336" t="s">
        <v>97</v>
      </c>
      <c r="C4" s="336"/>
      <c r="D4" s="336"/>
      <c r="E4" s="336"/>
      <c r="F4" s="336"/>
      <c r="G4" s="336"/>
      <c r="H4" s="138"/>
    </row>
    <row r="5" spans="2:8" ht="45" customHeight="1" x14ac:dyDescent="0.2">
      <c r="B5" s="337" t="s">
        <v>87</v>
      </c>
      <c r="C5" s="337"/>
      <c r="D5" s="337"/>
      <c r="E5" s="337"/>
      <c r="F5" s="337"/>
      <c r="G5" s="337"/>
      <c r="H5" s="139"/>
    </row>
    <row r="6" spans="2:8" x14ac:dyDescent="0.2">
      <c r="B6" s="138"/>
      <c r="C6" s="138"/>
      <c r="D6" s="140"/>
      <c r="E6" s="138"/>
      <c r="F6" s="141"/>
      <c r="G6" s="142"/>
      <c r="H6" s="138"/>
    </row>
    <row r="7" spans="2:8" x14ac:dyDescent="0.2">
      <c r="B7" s="143" t="s">
        <v>73</v>
      </c>
      <c r="C7" s="138"/>
      <c r="D7" s="140"/>
      <c r="E7" s="138"/>
      <c r="F7" s="144"/>
      <c r="G7" s="145"/>
      <c r="H7" s="138"/>
    </row>
    <row r="8" spans="2:8" ht="16.5" thickBot="1" x14ac:dyDescent="0.25">
      <c r="B8" s="143"/>
      <c r="C8" s="138"/>
      <c r="D8" s="140"/>
      <c r="E8" s="138"/>
      <c r="F8" s="144"/>
      <c r="G8" s="145"/>
      <c r="H8" s="138"/>
    </row>
    <row r="9" spans="2:8" ht="16.5" thickBot="1" x14ac:dyDescent="0.25">
      <c r="B9" s="338" t="s">
        <v>88</v>
      </c>
      <c r="C9" s="339"/>
      <c r="D9" s="339"/>
      <c r="E9" s="339"/>
      <c r="F9" s="339"/>
      <c r="G9" s="340"/>
      <c r="H9" s="138"/>
    </row>
    <row r="10" spans="2:8" x14ac:dyDescent="0.2">
      <c r="B10" s="146"/>
      <c r="C10" s="147"/>
      <c r="D10" s="147"/>
      <c r="E10" s="147"/>
      <c r="F10" s="147"/>
      <c r="G10" s="148"/>
      <c r="H10" s="138"/>
    </row>
    <row r="11" spans="2:8" x14ac:dyDescent="0.2">
      <c r="B11" s="149" t="s">
        <v>1</v>
      </c>
      <c r="C11" s="150" t="s">
        <v>5</v>
      </c>
      <c r="D11" s="151" t="s">
        <v>6</v>
      </c>
      <c r="E11" s="151" t="s">
        <v>7</v>
      </c>
      <c r="F11" s="152" t="s">
        <v>8</v>
      </c>
      <c r="G11" s="153" t="s">
        <v>9</v>
      </c>
      <c r="H11" s="138"/>
    </row>
    <row r="12" spans="2:8" x14ac:dyDescent="0.2">
      <c r="B12" s="154"/>
      <c r="C12" s="155"/>
      <c r="D12" s="65"/>
      <c r="E12" s="65"/>
      <c r="F12" s="156"/>
      <c r="G12" s="157"/>
      <c r="H12" s="138"/>
    </row>
    <row r="13" spans="2:8" x14ac:dyDescent="0.2">
      <c r="B13" s="154">
        <v>13.01</v>
      </c>
      <c r="C13" s="158" t="s">
        <v>10</v>
      </c>
      <c r="D13" s="65"/>
      <c r="E13" s="65"/>
      <c r="F13" s="156"/>
      <c r="G13" s="157"/>
      <c r="H13" s="138"/>
    </row>
    <row r="14" spans="2:8" x14ac:dyDescent="0.2">
      <c r="B14" s="154"/>
      <c r="C14" s="155" t="s">
        <v>11</v>
      </c>
      <c r="D14" s="65" t="s">
        <v>12</v>
      </c>
      <c r="E14" s="159">
        <v>1.5</v>
      </c>
      <c r="F14" s="156"/>
      <c r="G14" s="157">
        <f>E14*F14</f>
        <v>0</v>
      </c>
      <c r="H14" s="138"/>
    </row>
    <row r="15" spans="2:8" x14ac:dyDescent="0.2">
      <c r="B15" s="160"/>
      <c r="C15" s="161"/>
      <c r="D15" s="162"/>
      <c r="E15" s="162"/>
      <c r="F15" s="163"/>
      <c r="G15" s="164"/>
      <c r="H15" s="138"/>
    </row>
    <row r="16" spans="2:8" ht="16.5" thickBot="1" x14ac:dyDescent="0.25">
      <c r="B16" s="165" t="s">
        <v>13</v>
      </c>
      <c r="C16" s="166"/>
      <c r="D16" s="167"/>
      <c r="E16" s="166"/>
      <c r="F16" s="168"/>
      <c r="G16" s="169">
        <f>SUM(G14:G15)</f>
        <v>0</v>
      </c>
      <c r="H16" s="138"/>
    </row>
    <row r="17" spans="2:8" ht="17.25" thickTop="1" thickBot="1" x14ac:dyDescent="0.25">
      <c r="B17" s="138"/>
      <c r="C17" s="138"/>
      <c r="D17" s="140"/>
      <c r="E17" s="138"/>
      <c r="F17" s="144"/>
      <c r="G17" s="145"/>
      <c r="H17" s="138"/>
    </row>
    <row r="18" spans="2:8" ht="16.5" thickBot="1" x14ac:dyDescent="0.25">
      <c r="B18" s="338" t="s">
        <v>14</v>
      </c>
      <c r="C18" s="339"/>
      <c r="D18" s="339"/>
      <c r="E18" s="339"/>
      <c r="F18" s="339"/>
      <c r="G18" s="340"/>
      <c r="H18" s="138"/>
    </row>
    <row r="19" spans="2:8" x14ac:dyDescent="0.2">
      <c r="B19" s="170"/>
      <c r="C19" s="138"/>
      <c r="D19" s="140"/>
      <c r="E19" s="138"/>
      <c r="F19" s="171"/>
      <c r="G19" s="172"/>
      <c r="H19" s="138"/>
    </row>
    <row r="20" spans="2:8" x14ac:dyDescent="0.2">
      <c r="B20" s="149" t="s">
        <v>1</v>
      </c>
      <c r="C20" s="150" t="s">
        <v>5</v>
      </c>
      <c r="D20" s="151" t="s">
        <v>6</v>
      </c>
      <c r="E20" s="151" t="s">
        <v>7</v>
      </c>
      <c r="F20" s="173" t="s">
        <v>8</v>
      </c>
      <c r="G20" s="153" t="s">
        <v>9</v>
      </c>
      <c r="H20" s="138"/>
    </row>
    <row r="21" spans="2:8" x14ac:dyDescent="0.2">
      <c r="B21" s="154"/>
      <c r="C21" s="155"/>
      <c r="D21" s="65"/>
      <c r="E21" s="65"/>
      <c r="F21" s="174"/>
      <c r="G21" s="157"/>
      <c r="H21" s="138"/>
    </row>
    <row r="22" spans="2:8" ht="30" x14ac:dyDescent="0.2">
      <c r="B22" s="154">
        <v>15.03</v>
      </c>
      <c r="C22" s="158" t="s">
        <v>15</v>
      </c>
      <c r="D22" s="65"/>
      <c r="E22" s="65"/>
      <c r="F22" s="174"/>
      <c r="G22" s="157"/>
      <c r="H22" s="138"/>
    </row>
    <row r="23" spans="2:8" ht="21" customHeight="1" x14ac:dyDescent="0.2">
      <c r="B23" s="154"/>
      <c r="C23" s="155" t="s">
        <v>16</v>
      </c>
      <c r="D23" s="65" t="s">
        <v>17</v>
      </c>
      <c r="E23" s="159">
        <v>4</v>
      </c>
      <c r="F23" s="174"/>
      <c r="G23" s="157">
        <f>E23*F23</f>
        <v>0</v>
      </c>
      <c r="H23" s="138"/>
    </row>
    <row r="24" spans="2:8" x14ac:dyDescent="0.2">
      <c r="B24" s="160"/>
      <c r="C24" s="161"/>
      <c r="D24" s="162"/>
      <c r="E24" s="162"/>
      <c r="F24" s="175"/>
      <c r="G24" s="164"/>
      <c r="H24" s="138"/>
    </row>
    <row r="25" spans="2:8" ht="16.5" thickBot="1" x14ac:dyDescent="0.25">
      <c r="B25" s="165" t="s">
        <v>18</v>
      </c>
      <c r="C25" s="166"/>
      <c r="D25" s="167"/>
      <c r="E25" s="166"/>
      <c r="F25" s="176"/>
      <c r="G25" s="169" t="s">
        <v>0</v>
      </c>
      <c r="H25" s="138"/>
    </row>
    <row r="26" spans="2:8" ht="16.5" thickTop="1" x14ac:dyDescent="0.2">
      <c r="B26" s="177"/>
      <c r="C26" s="178"/>
      <c r="D26" s="179"/>
      <c r="E26" s="178"/>
      <c r="F26" s="180"/>
      <c r="G26" s="181">
        <f>SUM(G23:G25)</f>
        <v>0</v>
      </c>
      <c r="H26" s="138"/>
    </row>
    <row r="27" spans="2:8" x14ac:dyDescent="0.2">
      <c r="B27" s="341" t="s">
        <v>19</v>
      </c>
      <c r="C27" s="342"/>
      <c r="D27" s="342"/>
      <c r="E27" s="342"/>
      <c r="F27" s="342"/>
      <c r="G27" s="343"/>
      <c r="H27" s="138"/>
    </row>
    <row r="28" spans="2:8" x14ac:dyDescent="0.2">
      <c r="B28" s="182"/>
      <c r="C28" s="183"/>
      <c r="D28" s="184"/>
      <c r="E28" s="185"/>
      <c r="F28" s="186"/>
      <c r="G28" s="187"/>
      <c r="H28" s="138"/>
    </row>
    <row r="29" spans="2:8" ht="21" customHeight="1" x14ac:dyDescent="0.2">
      <c r="B29" s="188" t="s">
        <v>20</v>
      </c>
      <c r="C29" s="189" t="s">
        <v>21</v>
      </c>
      <c r="D29" s="65" t="s">
        <v>17</v>
      </c>
      <c r="E29" s="159">
        <v>5</v>
      </c>
      <c r="F29" s="190"/>
      <c r="G29" s="157">
        <f>E29*F29</f>
        <v>0</v>
      </c>
      <c r="H29" s="138"/>
    </row>
    <row r="30" spans="2:8" ht="21" customHeight="1" x14ac:dyDescent="0.2">
      <c r="B30" s="188"/>
      <c r="C30" s="189"/>
      <c r="D30" s="191"/>
      <c r="E30" s="192"/>
      <c r="F30" s="190"/>
      <c r="G30" s="157"/>
      <c r="H30" s="138"/>
    </row>
    <row r="31" spans="2:8" ht="21" customHeight="1" x14ac:dyDescent="0.2">
      <c r="B31" s="188" t="s">
        <v>22</v>
      </c>
      <c r="C31" s="189" t="s">
        <v>23</v>
      </c>
      <c r="D31" s="65" t="s">
        <v>64</v>
      </c>
      <c r="E31" s="159">
        <f>(34000*15)+(8000*12)</f>
        <v>606000</v>
      </c>
      <c r="F31" s="190"/>
      <c r="G31" s="157">
        <f>E31*F31</f>
        <v>0</v>
      </c>
      <c r="H31" s="138"/>
    </row>
    <row r="32" spans="2:8" ht="21" customHeight="1" x14ac:dyDescent="0.2">
      <c r="B32" s="193"/>
      <c r="C32" s="189"/>
      <c r="D32" s="65"/>
      <c r="E32" s="194"/>
      <c r="F32" s="174"/>
      <c r="G32" s="157"/>
      <c r="H32" s="138"/>
    </row>
    <row r="33" spans="2:8" ht="21" customHeight="1" x14ac:dyDescent="0.2">
      <c r="B33" s="188" t="s">
        <v>24</v>
      </c>
      <c r="C33" s="189" t="s">
        <v>25</v>
      </c>
      <c r="D33" s="65" t="s">
        <v>64</v>
      </c>
      <c r="E33" s="195"/>
      <c r="F33" s="174"/>
      <c r="G33" s="157"/>
      <c r="H33" s="138"/>
    </row>
    <row r="34" spans="2:8" ht="21" customHeight="1" x14ac:dyDescent="0.2">
      <c r="B34" s="193"/>
      <c r="C34" s="189"/>
      <c r="D34" s="65"/>
      <c r="E34" s="195"/>
      <c r="F34" s="174"/>
      <c r="G34" s="157"/>
      <c r="H34" s="138"/>
    </row>
    <row r="35" spans="2:8" ht="21" customHeight="1" x14ac:dyDescent="0.2">
      <c r="B35" s="188" t="s">
        <v>26</v>
      </c>
      <c r="C35" s="189" t="s">
        <v>27</v>
      </c>
      <c r="D35" s="65" t="s">
        <v>17</v>
      </c>
      <c r="E35" s="196"/>
      <c r="F35" s="197"/>
      <c r="G35" s="198"/>
      <c r="H35" s="138"/>
    </row>
    <row r="36" spans="2:8" x14ac:dyDescent="0.2">
      <c r="B36" s="199"/>
      <c r="C36" s="200"/>
      <c r="D36" s="201"/>
      <c r="E36" s="202"/>
      <c r="F36" s="203"/>
      <c r="G36" s="204"/>
      <c r="H36" s="138"/>
    </row>
    <row r="37" spans="2:8" ht="16.5" thickBot="1" x14ac:dyDescent="0.25">
      <c r="B37" s="205" t="s">
        <v>28</v>
      </c>
      <c r="C37" s="206"/>
      <c r="D37" s="207"/>
      <c r="E37" s="166"/>
      <c r="F37" s="176"/>
      <c r="G37" s="169">
        <f>SUM(G29:G36)</f>
        <v>0</v>
      </c>
      <c r="H37" s="138"/>
    </row>
    <row r="38" spans="2:8" ht="17.25" thickTop="1" thickBot="1" x14ac:dyDescent="0.25">
      <c r="B38" s="208"/>
      <c r="C38" s="138"/>
      <c r="D38" s="138"/>
      <c r="E38" s="138"/>
      <c r="F38" s="171"/>
      <c r="G38" s="172"/>
      <c r="H38" s="138"/>
    </row>
    <row r="39" spans="2:8" ht="16.5" hidden="1" thickBot="1" x14ac:dyDescent="0.25">
      <c r="B39" s="208"/>
      <c r="C39" s="138"/>
      <c r="D39" s="140"/>
      <c r="E39" s="138"/>
      <c r="F39" s="171"/>
      <c r="G39" s="172"/>
      <c r="H39" s="138"/>
    </row>
    <row r="40" spans="2:8" ht="16.5" thickBot="1" x14ac:dyDescent="0.25">
      <c r="B40" s="332" t="s">
        <v>38</v>
      </c>
      <c r="C40" s="333"/>
      <c r="D40" s="333"/>
      <c r="E40" s="333"/>
      <c r="F40" s="333"/>
      <c r="G40" s="334"/>
      <c r="H40" s="138"/>
    </row>
    <row r="41" spans="2:8" x14ac:dyDescent="0.2">
      <c r="B41" s="209"/>
      <c r="C41" s="210"/>
      <c r="D41" s="211"/>
      <c r="E41" s="212"/>
      <c r="F41" s="213"/>
      <c r="G41" s="214"/>
      <c r="H41" s="138"/>
    </row>
    <row r="42" spans="2:8" x14ac:dyDescent="0.2">
      <c r="B42" s="215" t="s">
        <v>39</v>
      </c>
      <c r="C42" s="189"/>
      <c r="D42" s="216"/>
      <c r="E42" s="217"/>
      <c r="F42" s="218"/>
      <c r="G42" s="219" t="s">
        <v>9</v>
      </c>
      <c r="H42" s="138"/>
    </row>
    <row r="43" spans="2:8" x14ac:dyDescent="0.2">
      <c r="B43" s="215"/>
      <c r="C43" s="189"/>
      <c r="D43" s="216"/>
      <c r="E43" s="217"/>
      <c r="F43" s="218"/>
      <c r="G43" s="220"/>
      <c r="H43" s="138"/>
    </row>
    <row r="44" spans="2:8" ht="21" customHeight="1" x14ac:dyDescent="0.2">
      <c r="B44" s="221">
        <v>1300</v>
      </c>
      <c r="C44" s="189" t="s">
        <v>10</v>
      </c>
      <c r="D44" s="216"/>
      <c r="E44" s="217"/>
      <c r="F44" s="218"/>
      <c r="G44" s="220">
        <f>G16</f>
        <v>0</v>
      </c>
      <c r="H44" s="138"/>
    </row>
    <row r="45" spans="2:8" x14ac:dyDescent="0.2">
      <c r="B45" s="215"/>
      <c r="C45" s="189"/>
      <c r="D45" s="216"/>
      <c r="E45" s="217"/>
      <c r="F45" s="218"/>
      <c r="G45" s="220"/>
      <c r="H45" s="138"/>
    </row>
    <row r="46" spans="2:8" ht="21" customHeight="1" x14ac:dyDescent="0.2">
      <c r="B46" s="221">
        <v>1500</v>
      </c>
      <c r="C46" s="189" t="s">
        <v>40</v>
      </c>
      <c r="D46" s="216"/>
      <c r="E46" s="217"/>
      <c r="F46" s="218"/>
      <c r="G46" s="220">
        <f>G26</f>
        <v>0</v>
      </c>
      <c r="H46" s="138"/>
    </row>
    <row r="47" spans="2:8" ht="21" customHeight="1" x14ac:dyDescent="0.2">
      <c r="B47" s="221"/>
      <c r="C47" s="189"/>
      <c r="D47" s="216"/>
      <c r="E47" s="217"/>
      <c r="F47" s="218"/>
      <c r="G47" s="220"/>
      <c r="H47" s="138"/>
    </row>
    <row r="48" spans="2:8" ht="21" customHeight="1" x14ac:dyDescent="0.2">
      <c r="B48" s="221">
        <v>1700</v>
      </c>
      <c r="C48" s="189" t="s">
        <v>41</v>
      </c>
      <c r="D48" s="216"/>
      <c r="E48" s="217"/>
      <c r="F48" s="218"/>
      <c r="G48" s="220">
        <f>G37</f>
        <v>0</v>
      </c>
      <c r="H48" s="138"/>
    </row>
    <row r="49" spans="2:8" ht="16.5" thickBot="1" x14ac:dyDescent="0.25">
      <c r="B49" s="215"/>
      <c r="C49" s="189"/>
      <c r="D49" s="216"/>
      <c r="E49" s="217"/>
      <c r="F49" s="218"/>
      <c r="G49" s="220"/>
      <c r="H49" s="138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138"/>
      <c r="C56" s="138"/>
      <c r="D56" s="140"/>
      <c r="E56" s="138"/>
      <c r="F56" s="144"/>
      <c r="G56" s="145"/>
      <c r="H56" s="138"/>
    </row>
    <row r="57" spans="2:8" x14ac:dyDescent="0.2">
      <c r="B57" s="138"/>
      <c r="C57" s="138"/>
      <c r="D57" s="140"/>
      <c r="E57" s="138"/>
      <c r="F57" s="144"/>
      <c r="G57" s="145"/>
      <c r="H57" s="138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44" right="0.25" top="0.5" bottom="0.8" header="0.3" footer="0.3"/>
  <pageSetup scale="63" orientation="portrait" r:id="rId1"/>
  <headerFooter>
    <oddFooter>&amp;C&amp;P of &amp;N</oddFooter>
  </headerFooter>
  <rowBreaks count="1" manualBreakCount="1">
    <brk id="5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58"/>
  <sheetViews>
    <sheetView view="pageBreakPreview" topLeftCell="A40" zoomScale="95" zoomScaleNormal="100" zoomScaleSheetLayoutView="95" workbookViewId="0">
      <selection activeCell="C53" sqref="C53"/>
    </sheetView>
  </sheetViews>
  <sheetFormatPr defaultRowHeight="15.75" x14ac:dyDescent="0.2"/>
  <cols>
    <col min="1" max="1" width="5.28515625" style="137" customWidth="1"/>
    <col min="2" max="2" width="12.7109375" style="137" customWidth="1"/>
    <col min="3" max="3" width="39.7109375" style="137" customWidth="1"/>
    <col min="4" max="4" width="9.5703125" style="224" customWidth="1"/>
    <col min="5" max="5" width="15.5703125" style="137" bestFit="1" customWidth="1"/>
    <col min="6" max="6" width="15.42578125" style="236" bestFit="1" customWidth="1"/>
    <col min="7" max="7" width="22.85546875" style="226" customWidth="1"/>
    <col min="8" max="8" width="10.140625" style="137" customWidth="1"/>
    <col min="9" max="256" width="8.85546875" style="137"/>
    <col min="257" max="257" width="5.28515625" style="137" customWidth="1"/>
    <col min="258" max="258" width="12.7109375" style="137" customWidth="1"/>
    <col min="259" max="259" width="39.7109375" style="137" customWidth="1"/>
    <col min="260" max="260" width="9.5703125" style="137" customWidth="1"/>
    <col min="261" max="261" width="15.5703125" style="137" bestFit="1" customWidth="1"/>
    <col min="262" max="262" width="14.7109375" style="137" customWidth="1"/>
    <col min="263" max="263" width="19" style="137" customWidth="1"/>
    <col min="264" max="264" width="10.140625" style="137" customWidth="1"/>
    <col min="265" max="512" width="8.85546875" style="137"/>
    <col min="513" max="513" width="5.28515625" style="137" customWidth="1"/>
    <col min="514" max="514" width="12.7109375" style="137" customWidth="1"/>
    <col min="515" max="515" width="39.7109375" style="137" customWidth="1"/>
    <col min="516" max="516" width="9.5703125" style="137" customWidth="1"/>
    <col min="517" max="517" width="15.5703125" style="137" bestFit="1" customWidth="1"/>
    <col min="518" max="518" width="14.7109375" style="137" customWidth="1"/>
    <col min="519" max="519" width="19" style="137" customWidth="1"/>
    <col min="520" max="520" width="10.140625" style="137" customWidth="1"/>
    <col min="521" max="768" width="8.85546875" style="137"/>
    <col min="769" max="769" width="5.28515625" style="137" customWidth="1"/>
    <col min="770" max="770" width="12.7109375" style="137" customWidth="1"/>
    <col min="771" max="771" width="39.7109375" style="137" customWidth="1"/>
    <col min="772" max="772" width="9.5703125" style="137" customWidth="1"/>
    <col min="773" max="773" width="15.5703125" style="137" bestFit="1" customWidth="1"/>
    <col min="774" max="774" width="14.7109375" style="137" customWidth="1"/>
    <col min="775" max="775" width="19" style="137" customWidth="1"/>
    <col min="776" max="776" width="10.140625" style="137" customWidth="1"/>
    <col min="777" max="1024" width="8.85546875" style="137"/>
    <col min="1025" max="1025" width="5.28515625" style="137" customWidth="1"/>
    <col min="1026" max="1026" width="12.7109375" style="137" customWidth="1"/>
    <col min="1027" max="1027" width="39.7109375" style="137" customWidth="1"/>
    <col min="1028" max="1028" width="9.5703125" style="137" customWidth="1"/>
    <col min="1029" max="1029" width="15.5703125" style="137" bestFit="1" customWidth="1"/>
    <col min="1030" max="1030" width="14.7109375" style="137" customWidth="1"/>
    <col min="1031" max="1031" width="19" style="137" customWidth="1"/>
    <col min="1032" max="1032" width="10.140625" style="137" customWidth="1"/>
    <col min="1033" max="1280" width="8.85546875" style="137"/>
    <col min="1281" max="1281" width="5.28515625" style="137" customWidth="1"/>
    <col min="1282" max="1282" width="12.7109375" style="137" customWidth="1"/>
    <col min="1283" max="1283" width="39.7109375" style="137" customWidth="1"/>
    <col min="1284" max="1284" width="9.5703125" style="137" customWidth="1"/>
    <col min="1285" max="1285" width="15.5703125" style="137" bestFit="1" customWidth="1"/>
    <col min="1286" max="1286" width="14.7109375" style="137" customWidth="1"/>
    <col min="1287" max="1287" width="19" style="137" customWidth="1"/>
    <col min="1288" max="1288" width="10.140625" style="137" customWidth="1"/>
    <col min="1289" max="1536" width="8.85546875" style="137"/>
    <col min="1537" max="1537" width="5.28515625" style="137" customWidth="1"/>
    <col min="1538" max="1538" width="12.7109375" style="137" customWidth="1"/>
    <col min="1539" max="1539" width="39.7109375" style="137" customWidth="1"/>
    <col min="1540" max="1540" width="9.5703125" style="137" customWidth="1"/>
    <col min="1541" max="1541" width="15.5703125" style="137" bestFit="1" customWidth="1"/>
    <col min="1542" max="1542" width="14.7109375" style="137" customWidth="1"/>
    <col min="1543" max="1543" width="19" style="137" customWidth="1"/>
    <col min="1544" max="1544" width="10.140625" style="137" customWidth="1"/>
    <col min="1545" max="1792" width="8.85546875" style="137"/>
    <col min="1793" max="1793" width="5.28515625" style="137" customWidth="1"/>
    <col min="1794" max="1794" width="12.7109375" style="137" customWidth="1"/>
    <col min="1795" max="1795" width="39.7109375" style="137" customWidth="1"/>
    <col min="1796" max="1796" width="9.5703125" style="137" customWidth="1"/>
    <col min="1797" max="1797" width="15.5703125" style="137" bestFit="1" customWidth="1"/>
    <col min="1798" max="1798" width="14.7109375" style="137" customWidth="1"/>
    <col min="1799" max="1799" width="19" style="137" customWidth="1"/>
    <col min="1800" max="1800" width="10.140625" style="137" customWidth="1"/>
    <col min="1801" max="2048" width="8.85546875" style="137"/>
    <col min="2049" max="2049" width="5.28515625" style="137" customWidth="1"/>
    <col min="2050" max="2050" width="12.7109375" style="137" customWidth="1"/>
    <col min="2051" max="2051" width="39.7109375" style="137" customWidth="1"/>
    <col min="2052" max="2052" width="9.5703125" style="137" customWidth="1"/>
    <col min="2053" max="2053" width="15.5703125" style="137" bestFit="1" customWidth="1"/>
    <col min="2054" max="2054" width="14.7109375" style="137" customWidth="1"/>
    <col min="2055" max="2055" width="19" style="137" customWidth="1"/>
    <col min="2056" max="2056" width="10.140625" style="137" customWidth="1"/>
    <col min="2057" max="2304" width="8.85546875" style="137"/>
    <col min="2305" max="2305" width="5.28515625" style="137" customWidth="1"/>
    <col min="2306" max="2306" width="12.7109375" style="137" customWidth="1"/>
    <col min="2307" max="2307" width="39.7109375" style="137" customWidth="1"/>
    <col min="2308" max="2308" width="9.5703125" style="137" customWidth="1"/>
    <col min="2309" max="2309" width="15.5703125" style="137" bestFit="1" customWidth="1"/>
    <col min="2310" max="2310" width="14.7109375" style="137" customWidth="1"/>
    <col min="2311" max="2311" width="19" style="137" customWidth="1"/>
    <col min="2312" max="2312" width="10.140625" style="137" customWidth="1"/>
    <col min="2313" max="2560" width="8.85546875" style="137"/>
    <col min="2561" max="2561" width="5.28515625" style="137" customWidth="1"/>
    <col min="2562" max="2562" width="12.7109375" style="137" customWidth="1"/>
    <col min="2563" max="2563" width="39.7109375" style="137" customWidth="1"/>
    <col min="2564" max="2564" width="9.5703125" style="137" customWidth="1"/>
    <col min="2565" max="2565" width="15.5703125" style="137" bestFit="1" customWidth="1"/>
    <col min="2566" max="2566" width="14.7109375" style="137" customWidth="1"/>
    <col min="2567" max="2567" width="19" style="137" customWidth="1"/>
    <col min="2568" max="2568" width="10.140625" style="137" customWidth="1"/>
    <col min="2569" max="2816" width="8.85546875" style="137"/>
    <col min="2817" max="2817" width="5.28515625" style="137" customWidth="1"/>
    <col min="2818" max="2818" width="12.7109375" style="137" customWidth="1"/>
    <col min="2819" max="2819" width="39.7109375" style="137" customWidth="1"/>
    <col min="2820" max="2820" width="9.5703125" style="137" customWidth="1"/>
    <col min="2821" max="2821" width="15.5703125" style="137" bestFit="1" customWidth="1"/>
    <col min="2822" max="2822" width="14.7109375" style="137" customWidth="1"/>
    <col min="2823" max="2823" width="19" style="137" customWidth="1"/>
    <col min="2824" max="2824" width="10.140625" style="137" customWidth="1"/>
    <col min="2825" max="3072" width="8.85546875" style="137"/>
    <col min="3073" max="3073" width="5.28515625" style="137" customWidth="1"/>
    <col min="3074" max="3074" width="12.7109375" style="137" customWidth="1"/>
    <col min="3075" max="3075" width="39.7109375" style="137" customWidth="1"/>
    <col min="3076" max="3076" width="9.5703125" style="137" customWidth="1"/>
    <col min="3077" max="3077" width="15.5703125" style="137" bestFit="1" customWidth="1"/>
    <col min="3078" max="3078" width="14.7109375" style="137" customWidth="1"/>
    <col min="3079" max="3079" width="19" style="137" customWidth="1"/>
    <col min="3080" max="3080" width="10.140625" style="137" customWidth="1"/>
    <col min="3081" max="3328" width="8.85546875" style="137"/>
    <col min="3329" max="3329" width="5.28515625" style="137" customWidth="1"/>
    <col min="3330" max="3330" width="12.7109375" style="137" customWidth="1"/>
    <col min="3331" max="3331" width="39.7109375" style="137" customWidth="1"/>
    <col min="3332" max="3332" width="9.5703125" style="137" customWidth="1"/>
    <col min="3333" max="3333" width="15.5703125" style="137" bestFit="1" customWidth="1"/>
    <col min="3334" max="3334" width="14.7109375" style="137" customWidth="1"/>
    <col min="3335" max="3335" width="19" style="137" customWidth="1"/>
    <col min="3336" max="3336" width="10.140625" style="137" customWidth="1"/>
    <col min="3337" max="3584" width="8.85546875" style="137"/>
    <col min="3585" max="3585" width="5.28515625" style="137" customWidth="1"/>
    <col min="3586" max="3586" width="12.7109375" style="137" customWidth="1"/>
    <col min="3587" max="3587" width="39.7109375" style="137" customWidth="1"/>
    <col min="3588" max="3588" width="9.5703125" style="137" customWidth="1"/>
    <col min="3589" max="3589" width="15.5703125" style="137" bestFit="1" customWidth="1"/>
    <col min="3590" max="3590" width="14.7109375" style="137" customWidth="1"/>
    <col min="3591" max="3591" width="19" style="137" customWidth="1"/>
    <col min="3592" max="3592" width="10.140625" style="137" customWidth="1"/>
    <col min="3593" max="3840" width="8.85546875" style="137"/>
    <col min="3841" max="3841" width="5.28515625" style="137" customWidth="1"/>
    <col min="3842" max="3842" width="12.7109375" style="137" customWidth="1"/>
    <col min="3843" max="3843" width="39.7109375" style="137" customWidth="1"/>
    <col min="3844" max="3844" width="9.5703125" style="137" customWidth="1"/>
    <col min="3845" max="3845" width="15.5703125" style="137" bestFit="1" customWidth="1"/>
    <col min="3846" max="3846" width="14.7109375" style="137" customWidth="1"/>
    <col min="3847" max="3847" width="19" style="137" customWidth="1"/>
    <col min="3848" max="3848" width="10.140625" style="137" customWidth="1"/>
    <col min="3849" max="4096" width="8.85546875" style="137"/>
    <col min="4097" max="4097" width="5.28515625" style="137" customWidth="1"/>
    <col min="4098" max="4098" width="12.7109375" style="137" customWidth="1"/>
    <col min="4099" max="4099" width="39.7109375" style="137" customWidth="1"/>
    <col min="4100" max="4100" width="9.5703125" style="137" customWidth="1"/>
    <col min="4101" max="4101" width="15.5703125" style="137" bestFit="1" customWidth="1"/>
    <col min="4102" max="4102" width="14.7109375" style="137" customWidth="1"/>
    <col min="4103" max="4103" width="19" style="137" customWidth="1"/>
    <col min="4104" max="4104" width="10.140625" style="137" customWidth="1"/>
    <col min="4105" max="4352" width="8.85546875" style="137"/>
    <col min="4353" max="4353" width="5.28515625" style="137" customWidth="1"/>
    <col min="4354" max="4354" width="12.7109375" style="137" customWidth="1"/>
    <col min="4355" max="4355" width="39.7109375" style="137" customWidth="1"/>
    <col min="4356" max="4356" width="9.5703125" style="137" customWidth="1"/>
    <col min="4357" max="4357" width="15.5703125" style="137" bestFit="1" customWidth="1"/>
    <col min="4358" max="4358" width="14.7109375" style="137" customWidth="1"/>
    <col min="4359" max="4359" width="19" style="137" customWidth="1"/>
    <col min="4360" max="4360" width="10.140625" style="137" customWidth="1"/>
    <col min="4361" max="4608" width="8.85546875" style="137"/>
    <col min="4609" max="4609" width="5.28515625" style="137" customWidth="1"/>
    <col min="4610" max="4610" width="12.7109375" style="137" customWidth="1"/>
    <col min="4611" max="4611" width="39.7109375" style="137" customWidth="1"/>
    <col min="4612" max="4612" width="9.5703125" style="137" customWidth="1"/>
    <col min="4613" max="4613" width="15.5703125" style="137" bestFit="1" customWidth="1"/>
    <col min="4614" max="4614" width="14.7109375" style="137" customWidth="1"/>
    <col min="4615" max="4615" width="19" style="137" customWidth="1"/>
    <col min="4616" max="4616" width="10.140625" style="137" customWidth="1"/>
    <col min="4617" max="4864" width="8.85546875" style="137"/>
    <col min="4865" max="4865" width="5.28515625" style="137" customWidth="1"/>
    <col min="4866" max="4866" width="12.7109375" style="137" customWidth="1"/>
    <col min="4867" max="4867" width="39.7109375" style="137" customWidth="1"/>
    <col min="4868" max="4868" width="9.5703125" style="137" customWidth="1"/>
    <col min="4869" max="4869" width="15.5703125" style="137" bestFit="1" customWidth="1"/>
    <col min="4870" max="4870" width="14.7109375" style="137" customWidth="1"/>
    <col min="4871" max="4871" width="19" style="137" customWidth="1"/>
    <col min="4872" max="4872" width="10.140625" style="137" customWidth="1"/>
    <col min="4873" max="5120" width="8.85546875" style="137"/>
    <col min="5121" max="5121" width="5.28515625" style="137" customWidth="1"/>
    <col min="5122" max="5122" width="12.7109375" style="137" customWidth="1"/>
    <col min="5123" max="5123" width="39.7109375" style="137" customWidth="1"/>
    <col min="5124" max="5124" width="9.5703125" style="137" customWidth="1"/>
    <col min="5125" max="5125" width="15.5703125" style="137" bestFit="1" customWidth="1"/>
    <col min="5126" max="5126" width="14.7109375" style="137" customWidth="1"/>
    <col min="5127" max="5127" width="19" style="137" customWidth="1"/>
    <col min="5128" max="5128" width="10.140625" style="137" customWidth="1"/>
    <col min="5129" max="5376" width="8.85546875" style="137"/>
    <col min="5377" max="5377" width="5.28515625" style="137" customWidth="1"/>
    <col min="5378" max="5378" width="12.7109375" style="137" customWidth="1"/>
    <col min="5379" max="5379" width="39.7109375" style="137" customWidth="1"/>
    <col min="5380" max="5380" width="9.5703125" style="137" customWidth="1"/>
    <col min="5381" max="5381" width="15.5703125" style="137" bestFit="1" customWidth="1"/>
    <col min="5382" max="5382" width="14.7109375" style="137" customWidth="1"/>
    <col min="5383" max="5383" width="19" style="137" customWidth="1"/>
    <col min="5384" max="5384" width="10.140625" style="137" customWidth="1"/>
    <col min="5385" max="5632" width="8.85546875" style="137"/>
    <col min="5633" max="5633" width="5.28515625" style="137" customWidth="1"/>
    <col min="5634" max="5634" width="12.7109375" style="137" customWidth="1"/>
    <col min="5635" max="5635" width="39.7109375" style="137" customWidth="1"/>
    <col min="5636" max="5636" width="9.5703125" style="137" customWidth="1"/>
    <col min="5637" max="5637" width="15.5703125" style="137" bestFit="1" customWidth="1"/>
    <col min="5638" max="5638" width="14.7109375" style="137" customWidth="1"/>
    <col min="5639" max="5639" width="19" style="137" customWidth="1"/>
    <col min="5640" max="5640" width="10.140625" style="137" customWidth="1"/>
    <col min="5641" max="5888" width="8.85546875" style="137"/>
    <col min="5889" max="5889" width="5.28515625" style="137" customWidth="1"/>
    <col min="5890" max="5890" width="12.7109375" style="137" customWidth="1"/>
    <col min="5891" max="5891" width="39.7109375" style="137" customWidth="1"/>
    <col min="5892" max="5892" width="9.5703125" style="137" customWidth="1"/>
    <col min="5893" max="5893" width="15.5703125" style="137" bestFit="1" customWidth="1"/>
    <col min="5894" max="5894" width="14.7109375" style="137" customWidth="1"/>
    <col min="5895" max="5895" width="19" style="137" customWidth="1"/>
    <col min="5896" max="5896" width="10.140625" style="137" customWidth="1"/>
    <col min="5897" max="6144" width="8.85546875" style="137"/>
    <col min="6145" max="6145" width="5.28515625" style="137" customWidth="1"/>
    <col min="6146" max="6146" width="12.7109375" style="137" customWidth="1"/>
    <col min="6147" max="6147" width="39.7109375" style="137" customWidth="1"/>
    <col min="6148" max="6148" width="9.5703125" style="137" customWidth="1"/>
    <col min="6149" max="6149" width="15.5703125" style="137" bestFit="1" customWidth="1"/>
    <col min="6150" max="6150" width="14.7109375" style="137" customWidth="1"/>
    <col min="6151" max="6151" width="19" style="137" customWidth="1"/>
    <col min="6152" max="6152" width="10.140625" style="137" customWidth="1"/>
    <col min="6153" max="6400" width="8.85546875" style="137"/>
    <col min="6401" max="6401" width="5.28515625" style="137" customWidth="1"/>
    <col min="6402" max="6402" width="12.7109375" style="137" customWidth="1"/>
    <col min="6403" max="6403" width="39.7109375" style="137" customWidth="1"/>
    <col min="6404" max="6404" width="9.5703125" style="137" customWidth="1"/>
    <col min="6405" max="6405" width="15.5703125" style="137" bestFit="1" customWidth="1"/>
    <col min="6406" max="6406" width="14.7109375" style="137" customWidth="1"/>
    <col min="6407" max="6407" width="19" style="137" customWidth="1"/>
    <col min="6408" max="6408" width="10.140625" style="137" customWidth="1"/>
    <col min="6409" max="6656" width="8.85546875" style="137"/>
    <col min="6657" max="6657" width="5.28515625" style="137" customWidth="1"/>
    <col min="6658" max="6658" width="12.7109375" style="137" customWidth="1"/>
    <col min="6659" max="6659" width="39.7109375" style="137" customWidth="1"/>
    <col min="6660" max="6660" width="9.5703125" style="137" customWidth="1"/>
    <col min="6661" max="6661" width="15.5703125" style="137" bestFit="1" customWidth="1"/>
    <col min="6662" max="6662" width="14.7109375" style="137" customWidth="1"/>
    <col min="6663" max="6663" width="19" style="137" customWidth="1"/>
    <col min="6664" max="6664" width="10.140625" style="137" customWidth="1"/>
    <col min="6665" max="6912" width="8.85546875" style="137"/>
    <col min="6913" max="6913" width="5.28515625" style="137" customWidth="1"/>
    <col min="6914" max="6914" width="12.7109375" style="137" customWidth="1"/>
    <col min="6915" max="6915" width="39.7109375" style="137" customWidth="1"/>
    <col min="6916" max="6916" width="9.5703125" style="137" customWidth="1"/>
    <col min="6917" max="6917" width="15.5703125" style="137" bestFit="1" customWidth="1"/>
    <col min="6918" max="6918" width="14.7109375" style="137" customWidth="1"/>
    <col min="6919" max="6919" width="19" style="137" customWidth="1"/>
    <col min="6920" max="6920" width="10.140625" style="137" customWidth="1"/>
    <col min="6921" max="7168" width="8.85546875" style="137"/>
    <col min="7169" max="7169" width="5.28515625" style="137" customWidth="1"/>
    <col min="7170" max="7170" width="12.7109375" style="137" customWidth="1"/>
    <col min="7171" max="7171" width="39.7109375" style="137" customWidth="1"/>
    <col min="7172" max="7172" width="9.5703125" style="137" customWidth="1"/>
    <col min="7173" max="7173" width="15.5703125" style="137" bestFit="1" customWidth="1"/>
    <col min="7174" max="7174" width="14.7109375" style="137" customWidth="1"/>
    <col min="7175" max="7175" width="19" style="137" customWidth="1"/>
    <col min="7176" max="7176" width="10.140625" style="137" customWidth="1"/>
    <col min="7177" max="7424" width="8.85546875" style="137"/>
    <col min="7425" max="7425" width="5.28515625" style="137" customWidth="1"/>
    <col min="7426" max="7426" width="12.7109375" style="137" customWidth="1"/>
    <col min="7427" max="7427" width="39.7109375" style="137" customWidth="1"/>
    <col min="7428" max="7428" width="9.5703125" style="137" customWidth="1"/>
    <col min="7429" max="7429" width="15.5703125" style="137" bestFit="1" customWidth="1"/>
    <col min="7430" max="7430" width="14.7109375" style="137" customWidth="1"/>
    <col min="7431" max="7431" width="19" style="137" customWidth="1"/>
    <col min="7432" max="7432" width="10.140625" style="137" customWidth="1"/>
    <col min="7433" max="7680" width="8.85546875" style="137"/>
    <col min="7681" max="7681" width="5.28515625" style="137" customWidth="1"/>
    <col min="7682" max="7682" width="12.7109375" style="137" customWidth="1"/>
    <col min="7683" max="7683" width="39.7109375" style="137" customWidth="1"/>
    <col min="7684" max="7684" width="9.5703125" style="137" customWidth="1"/>
    <col min="7685" max="7685" width="15.5703125" style="137" bestFit="1" customWidth="1"/>
    <col min="7686" max="7686" width="14.7109375" style="137" customWidth="1"/>
    <col min="7687" max="7687" width="19" style="137" customWidth="1"/>
    <col min="7688" max="7688" width="10.140625" style="137" customWidth="1"/>
    <col min="7689" max="7936" width="8.85546875" style="137"/>
    <col min="7937" max="7937" width="5.28515625" style="137" customWidth="1"/>
    <col min="7938" max="7938" width="12.7109375" style="137" customWidth="1"/>
    <col min="7939" max="7939" width="39.7109375" style="137" customWidth="1"/>
    <col min="7940" max="7940" width="9.5703125" style="137" customWidth="1"/>
    <col min="7941" max="7941" width="15.5703125" style="137" bestFit="1" customWidth="1"/>
    <col min="7942" max="7942" width="14.7109375" style="137" customWidth="1"/>
    <col min="7943" max="7943" width="19" style="137" customWidth="1"/>
    <col min="7944" max="7944" width="10.140625" style="137" customWidth="1"/>
    <col min="7945" max="8192" width="8.85546875" style="137"/>
    <col min="8193" max="8193" width="5.28515625" style="137" customWidth="1"/>
    <col min="8194" max="8194" width="12.7109375" style="137" customWidth="1"/>
    <col min="8195" max="8195" width="39.7109375" style="137" customWidth="1"/>
    <col min="8196" max="8196" width="9.5703125" style="137" customWidth="1"/>
    <col min="8197" max="8197" width="15.5703125" style="137" bestFit="1" customWidth="1"/>
    <col min="8198" max="8198" width="14.7109375" style="137" customWidth="1"/>
    <col min="8199" max="8199" width="19" style="137" customWidth="1"/>
    <col min="8200" max="8200" width="10.140625" style="137" customWidth="1"/>
    <col min="8201" max="8448" width="8.85546875" style="137"/>
    <col min="8449" max="8449" width="5.28515625" style="137" customWidth="1"/>
    <col min="8450" max="8450" width="12.7109375" style="137" customWidth="1"/>
    <col min="8451" max="8451" width="39.7109375" style="137" customWidth="1"/>
    <col min="8452" max="8452" width="9.5703125" style="137" customWidth="1"/>
    <col min="8453" max="8453" width="15.5703125" style="137" bestFit="1" customWidth="1"/>
    <col min="8454" max="8454" width="14.7109375" style="137" customWidth="1"/>
    <col min="8455" max="8455" width="19" style="137" customWidth="1"/>
    <col min="8456" max="8456" width="10.140625" style="137" customWidth="1"/>
    <col min="8457" max="8704" width="8.85546875" style="137"/>
    <col min="8705" max="8705" width="5.28515625" style="137" customWidth="1"/>
    <col min="8706" max="8706" width="12.7109375" style="137" customWidth="1"/>
    <col min="8707" max="8707" width="39.7109375" style="137" customWidth="1"/>
    <col min="8708" max="8708" width="9.5703125" style="137" customWidth="1"/>
    <col min="8709" max="8709" width="15.5703125" style="137" bestFit="1" customWidth="1"/>
    <col min="8710" max="8710" width="14.7109375" style="137" customWidth="1"/>
    <col min="8711" max="8711" width="19" style="137" customWidth="1"/>
    <col min="8712" max="8712" width="10.140625" style="137" customWidth="1"/>
    <col min="8713" max="8960" width="8.85546875" style="137"/>
    <col min="8961" max="8961" width="5.28515625" style="137" customWidth="1"/>
    <col min="8962" max="8962" width="12.7109375" style="137" customWidth="1"/>
    <col min="8963" max="8963" width="39.7109375" style="137" customWidth="1"/>
    <col min="8964" max="8964" width="9.5703125" style="137" customWidth="1"/>
    <col min="8965" max="8965" width="15.5703125" style="137" bestFit="1" customWidth="1"/>
    <col min="8966" max="8966" width="14.7109375" style="137" customWidth="1"/>
    <col min="8967" max="8967" width="19" style="137" customWidth="1"/>
    <col min="8968" max="8968" width="10.140625" style="137" customWidth="1"/>
    <col min="8969" max="9216" width="8.85546875" style="137"/>
    <col min="9217" max="9217" width="5.28515625" style="137" customWidth="1"/>
    <col min="9218" max="9218" width="12.7109375" style="137" customWidth="1"/>
    <col min="9219" max="9219" width="39.7109375" style="137" customWidth="1"/>
    <col min="9220" max="9220" width="9.5703125" style="137" customWidth="1"/>
    <col min="9221" max="9221" width="15.5703125" style="137" bestFit="1" customWidth="1"/>
    <col min="9222" max="9222" width="14.7109375" style="137" customWidth="1"/>
    <col min="9223" max="9223" width="19" style="137" customWidth="1"/>
    <col min="9224" max="9224" width="10.140625" style="137" customWidth="1"/>
    <col min="9225" max="9472" width="8.85546875" style="137"/>
    <col min="9473" max="9473" width="5.28515625" style="137" customWidth="1"/>
    <col min="9474" max="9474" width="12.7109375" style="137" customWidth="1"/>
    <col min="9475" max="9475" width="39.7109375" style="137" customWidth="1"/>
    <col min="9476" max="9476" width="9.5703125" style="137" customWidth="1"/>
    <col min="9477" max="9477" width="15.5703125" style="137" bestFit="1" customWidth="1"/>
    <col min="9478" max="9478" width="14.7109375" style="137" customWidth="1"/>
    <col min="9479" max="9479" width="19" style="137" customWidth="1"/>
    <col min="9480" max="9480" width="10.140625" style="137" customWidth="1"/>
    <col min="9481" max="9728" width="8.85546875" style="137"/>
    <col min="9729" max="9729" width="5.28515625" style="137" customWidth="1"/>
    <col min="9730" max="9730" width="12.7109375" style="137" customWidth="1"/>
    <col min="9731" max="9731" width="39.7109375" style="137" customWidth="1"/>
    <col min="9732" max="9732" width="9.5703125" style="137" customWidth="1"/>
    <col min="9733" max="9733" width="15.5703125" style="137" bestFit="1" customWidth="1"/>
    <col min="9734" max="9734" width="14.7109375" style="137" customWidth="1"/>
    <col min="9735" max="9735" width="19" style="137" customWidth="1"/>
    <col min="9736" max="9736" width="10.140625" style="137" customWidth="1"/>
    <col min="9737" max="9984" width="8.85546875" style="137"/>
    <col min="9985" max="9985" width="5.28515625" style="137" customWidth="1"/>
    <col min="9986" max="9986" width="12.7109375" style="137" customWidth="1"/>
    <col min="9987" max="9987" width="39.7109375" style="137" customWidth="1"/>
    <col min="9988" max="9988" width="9.5703125" style="137" customWidth="1"/>
    <col min="9989" max="9989" width="15.5703125" style="137" bestFit="1" customWidth="1"/>
    <col min="9990" max="9990" width="14.7109375" style="137" customWidth="1"/>
    <col min="9991" max="9991" width="19" style="137" customWidth="1"/>
    <col min="9992" max="9992" width="10.140625" style="137" customWidth="1"/>
    <col min="9993" max="10240" width="8.85546875" style="137"/>
    <col min="10241" max="10241" width="5.28515625" style="137" customWidth="1"/>
    <col min="10242" max="10242" width="12.7109375" style="137" customWidth="1"/>
    <col min="10243" max="10243" width="39.7109375" style="137" customWidth="1"/>
    <col min="10244" max="10244" width="9.5703125" style="137" customWidth="1"/>
    <col min="10245" max="10245" width="15.5703125" style="137" bestFit="1" customWidth="1"/>
    <col min="10246" max="10246" width="14.7109375" style="137" customWidth="1"/>
    <col min="10247" max="10247" width="19" style="137" customWidth="1"/>
    <col min="10248" max="10248" width="10.140625" style="137" customWidth="1"/>
    <col min="10249" max="10496" width="8.85546875" style="137"/>
    <col min="10497" max="10497" width="5.28515625" style="137" customWidth="1"/>
    <col min="10498" max="10498" width="12.7109375" style="137" customWidth="1"/>
    <col min="10499" max="10499" width="39.7109375" style="137" customWidth="1"/>
    <col min="10500" max="10500" width="9.5703125" style="137" customWidth="1"/>
    <col min="10501" max="10501" width="15.5703125" style="137" bestFit="1" customWidth="1"/>
    <col min="10502" max="10502" width="14.7109375" style="137" customWidth="1"/>
    <col min="10503" max="10503" width="19" style="137" customWidth="1"/>
    <col min="10504" max="10504" width="10.140625" style="137" customWidth="1"/>
    <col min="10505" max="10752" width="8.85546875" style="137"/>
    <col min="10753" max="10753" width="5.28515625" style="137" customWidth="1"/>
    <col min="10754" max="10754" width="12.7109375" style="137" customWidth="1"/>
    <col min="10755" max="10755" width="39.7109375" style="137" customWidth="1"/>
    <col min="10756" max="10756" width="9.5703125" style="137" customWidth="1"/>
    <col min="10757" max="10757" width="15.5703125" style="137" bestFit="1" customWidth="1"/>
    <col min="10758" max="10758" width="14.7109375" style="137" customWidth="1"/>
    <col min="10759" max="10759" width="19" style="137" customWidth="1"/>
    <col min="10760" max="10760" width="10.140625" style="137" customWidth="1"/>
    <col min="10761" max="11008" width="8.85546875" style="137"/>
    <col min="11009" max="11009" width="5.28515625" style="137" customWidth="1"/>
    <col min="11010" max="11010" width="12.7109375" style="137" customWidth="1"/>
    <col min="11011" max="11011" width="39.7109375" style="137" customWidth="1"/>
    <col min="11012" max="11012" width="9.5703125" style="137" customWidth="1"/>
    <col min="11013" max="11013" width="15.5703125" style="137" bestFit="1" customWidth="1"/>
    <col min="11014" max="11014" width="14.7109375" style="137" customWidth="1"/>
    <col min="11015" max="11015" width="19" style="137" customWidth="1"/>
    <col min="11016" max="11016" width="10.140625" style="137" customWidth="1"/>
    <col min="11017" max="11264" width="8.85546875" style="137"/>
    <col min="11265" max="11265" width="5.28515625" style="137" customWidth="1"/>
    <col min="11266" max="11266" width="12.7109375" style="137" customWidth="1"/>
    <col min="11267" max="11267" width="39.7109375" style="137" customWidth="1"/>
    <col min="11268" max="11268" width="9.5703125" style="137" customWidth="1"/>
    <col min="11269" max="11269" width="15.5703125" style="137" bestFit="1" customWidth="1"/>
    <col min="11270" max="11270" width="14.7109375" style="137" customWidth="1"/>
    <col min="11271" max="11271" width="19" style="137" customWidth="1"/>
    <col min="11272" max="11272" width="10.140625" style="137" customWidth="1"/>
    <col min="11273" max="11520" width="8.85546875" style="137"/>
    <col min="11521" max="11521" width="5.28515625" style="137" customWidth="1"/>
    <col min="11522" max="11522" width="12.7109375" style="137" customWidth="1"/>
    <col min="11523" max="11523" width="39.7109375" style="137" customWidth="1"/>
    <col min="11524" max="11524" width="9.5703125" style="137" customWidth="1"/>
    <col min="11525" max="11525" width="15.5703125" style="137" bestFit="1" customWidth="1"/>
    <col min="11526" max="11526" width="14.7109375" style="137" customWidth="1"/>
    <col min="11527" max="11527" width="19" style="137" customWidth="1"/>
    <col min="11528" max="11528" width="10.140625" style="137" customWidth="1"/>
    <col min="11529" max="11776" width="8.85546875" style="137"/>
    <col min="11777" max="11777" width="5.28515625" style="137" customWidth="1"/>
    <col min="11778" max="11778" width="12.7109375" style="137" customWidth="1"/>
    <col min="11779" max="11779" width="39.7109375" style="137" customWidth="1"/>
    <col min="11780" max="11780" width="9.5703125" style="137" customWidth="1"/>
    <col min="11781" max="11781" width="15.5703125" style="137" bestFit="1" customWidth="1"/>
    <col min="11782" max="11782" width="14.7109375" style="137" customWidth="1"/>
    <col min="11783" max="11783" width="19" style="137" customWidth="1"/>
    <col min="11784" max="11784" width="10.140625" style="137" customWidth="1"/>
    <col min="11785" max="12032" width="8.85546875" style="137"/>
    <col min="12033" max="12033" width="5.28515625" style="137" customWidth="1"/>
    <col min="12034" max="12034" width="12.7109375" style="137" customWidth="1"/>
    <col min="12035" max="12035" width="39.7109375" style="137" customWidth="1"/>
    <col min="12036" max="12036" width="9.5703125" style="137" customWidth="1"/>
    <col min="12037" max="12037" width="15.5703125" style="137" bestFit="1" customWidth="1"/>
    <col min="12038" max="12038" width="14.7109375" style="137" customWidth="1"/>
    <col min="12039" max="12039" width="19" style="137" customWidth="1"/>
    <col min="12040" max="12040" width="10.140625" style="137" customWidth="1"/>
    <col min="12041" max="12288" width="8.85546875" style="137"/>
    <col min="12289" max="12289" width="5.28515625" style="137" customWidth="1"/>
    <col min="12290" max="12290" width="12.7109375" style="137" customWidth="1"/>
    <col min="12291" max="12291" width="39.7109375" style="137" customWidth="1"/>
    <col min="12292" max="12292" width="9.5703125" style="137" customWidth="1"/>
    <col min="12293" max="12293" width="15.5703125" style="137" bestFit="1" customWidth="1"/>
    <col min="12294" max="12294" width="14.7109375" style="137" customWidth="1"/>
    <col min="12295" max="12295" width="19" style="137" customWidth="1"/>
    <col min="12296" max="12296" width="10.140625" style="137" customWidth="1"/>
    <col min="12297" max="12544" width="8.85546875" style="137"/>
    <col min="12545" max="12545" width="5.28515625" style="137" customWidth="1"/>
    <col min="12546" max="12546" width="12.7109375" style="137" customWidth="1"/>
    <col min="12547" max="12547" width="39.7109375" style="137" customWidth="1"/>
    <col min="12548" max="12548" width="9.5703125" style="137" customWidth="1"/>
    <col min="12549" max="12549" width="15.5703125" style="137" bestFit="1" customWidth="1"/>
    <col min="12550" max="12550" width="14.7109375" style="137" customWidth="1"/>
    <col min="12551" max="12551" width="19" style="137" customWidth="1"/>
    <col min="12552" max="12552" width="10.140625" style="137" customWidth="1"/>
    <col min="12553" max="12800" width="8.85546875" style="137"/>
    <col min="12801" max="12801" width="5.28515625" style="137" customWidth="1"/>
    <col min="12802" max="12802" width="12.7109375" style="137" customWidth="1"/>
    <col min="12803" max="12803" width="39.7109375" style="137" customWidth="1"/>
    <col min="12804" max="12804" width="9.5703125" style="137" customWidth="1"/>
    <col min="12805" max="12805" width="15.5703125" style="137" bestFit="1" customWidth="1"/>
    <col min="12806" max="12806" width="14.7109375" style="137" customWidth="1"/>
    <col min="12807" max="12807" width="19" style="137" customWidth="1"/>
    <col min="12808" max="12808" width="10.140625" style="137" customWidth="1"/>
    <col min="12809" max="13056" width="8.85546875" style="137"/>
    <col min="13057" max="13057" width="5.28515625" style="137" customWidth="1"/>
    <col min="13058" max="13058" width="12.7109375" style="137" customWidth="1"/>
    <col min="13059" max="13059" width="39.7109375" style="137" customWidth="1"/>
    <col min="13060" max="13060" width="9.5703125" style="137" customWidth="1"/>
    <col min="13061" max="13061" width="15.5703125" style="137" bestFit="1" customWidth="1"/>
    <col min="13062" max="13062" width="14.7109375" style="137" customWidth="1"/>
    <col min="13063" max="13063" width="19" style="137" customWidth="1"/>
    <col min="13064" max="13064" width="10.140625" style="137" customWidth="1"/>
    <col min="13065" max="13312" width="8.85546875" style="137"/>
    <col min="13313" max="13313" width="5.28515625" style="137" customWidth="1"/>
    <col min="13314" max="13314" width="12.7109375" style="137" customWidth="1"/>
    <col min="13315" max="13315" width="39.7109375" style="137" customWidth="1"/>
    <col min="13316" max="13316" width="9.5703125" style="137" customWidth="1"/>
    <col min="13317" max="13317" width="15.5703125" style="137" bestFit="1" customWidth="1"/>
    <col min="13318" max="13318" width="14.7109375" style="137" customWidth="1"/>
    <col min="13319" max="13319" width="19" style="137" customWidth="1"/>
    <col min="13320" max="13320" width="10.140625" style="137" customWidth="1"/>
    <col min="13321" max="13568" width="8.85546875" style="137"/>
    <col min="13569" max="13569" width="5.28515625" style="137" customWidth="1"/>
    <col min="13570" max="13570" width="12.7109375" style="137" customWidth="1"/>
    <col min="13571" max="13571" width="39.7109375" style="137" customWidth="1"/>
    <col min="13572" max="13572" width="9.5703125" style="137" customWidth="1"/>
    <col min="13573" max="13573" width="15.5703125" style="137" bestFit="1" customWidth="1"/>
    <col min="13574" max="13574" width="14.7109375" style="137" customWidth="1"/>
    <col min="13575" max="13575" width="19" style="137" customWidth="1"/>
    <col min="13576" max="13576" width="10.140625" style="137" customWidth="1"/>
    <col min="13577" max="13824" width="8.85546875" style="137"/>
    <col min="13825" max="13825" width="5.28515625" style="137" customWidth="1"/>
    <col min="13826" max="13826" width="12.7109375" style="137" customWidth="1"/>
    <col min="13827" max="13827" width="39.7109375" style="137" customWidth="1"/>
    <col min="13828" max="13828" width="9.5703125" style="137" customWidth="1"/>
    <col min="13829" max="13829" width="15.5703125" style="137" bestFit="1" customWidth="1"/>
    <col min="13830" max="13830" width="14.7109375" style="137" customWidth="1"/>
    <col min="13831" max="13831" width="19" style="137" customWidth="1"/>
    <col min="13832" max="13832" width="10.140625" style="137" customWidth="1"/>
    <col min="13833" max="14080" width="8.85546875" style="137"/>
    <col min="14081" max="14081" width="5.28515625" style="137" customWidth="1"/>
    <col min="14082" max="14082" width="12.7109375" style="137" customWidth="1"/>
    <col min="14083" max="14083" width="39.7109375" style="137" customWidth="1"/>
    <col min="14084" max="14084" width="9.5703125" style="137" customWidth="1"/>
    <col min="14085" max="14085" width="15.5703125" style="137" bestFit="1" customWidth="1"/>
    <col min="14086" max="14086" width="14.7109375" style="137" customWidth="1"/>
    <col min="14087" max="14087" width="19" style="137" customWidth="1"/>
    <col min="14088" max="14088" width="10.140625" style="137" customWidth="1"/>
    <col min="14089" max="14336" width="8.85546875" style="137"/>
    <col min="14337" max="14337" width="5.28515625" style="137" customWidth="1"/>
    <col min="14338" max="14338" width="12.7109375" style="137" customWidth="1"/>
    <col min="14339" max="14339" width="39.7109375" style="137" customWidth="1"/>
    <col min="14340" max="14340" width="9.5703125" style="137" customWidth="1"/>
    <col min="14341" max="14341" width="15.5703125" style="137" bestFit="1" customWidth="1"/>
    <col min="14342" max="14342" width="14.7109375" style="137" customWidth="1"/>
    <col min="14343" max="14343" width="19" style="137" customWidth="1"/>
    <col min="14344" max="14344" width="10.140625" style="137" customWidth="1"/>
    <col min="14345" max="14592" width="8.85546875" style="137"/>
    <col min="14593" max="14593" width="5.28515625" style="137" customWidth="1"/>
    <col min="14594" max="14594" width="12.7109375" style="137" customWidth="1"/>
    <col min="14595" max="14595" width="39.7109375" style="137" customWidth="1"/>
    <col min="14596" max="14596" width="9.5703125" style="137" customWidth="1"/>
    <col min="14597" max="14597" width="15.5703125" style="137" bestFit="1" customWidth="1"/>
    <col min="14598" max="14598" width="14.7109375" style="137" customWidth="1"/>
    <col min="14599" max="14599" width="19" style="137" customWidth="1"/>
    <col min="14600" max="14600" width="10.140625" style="137" customWidth="1"/>
    <col min="14601" max="14848" width="8.85546875" style="137"/>
    <col min="14849" max="14849" width="5.28515625" style="137" customWidth="1"/>
    <col min="14850" max="14850" width="12.7109375" style="137" customWidth="1"/>
    <col min="14851" max="14851" width="39.7109375" style="137" customWidth="1"/>
    <col min="14852" max="14852" width="9.5703125" style="137" customWidth="1"/>
    <col min="14853" max="14853" width="15.5703125" style="137" bestFit="1" customWidth="1"/>
    <col min="14854" max="14854" width="14.7109375" style="137" customWidth="1"/>
    <col min="14855" max="14855" width="19" style="137" customWidth="1"/>
    <col min="14856" max="14856" width="10.140625" style="137" customWidth="1"/>
    <col min="14857" max="15104" width="8.85546875" style="137"/>
    <col min="15105" max="15105" width="5.28515625" style="137" customWidth="1"/>
    <col min="15106" max="15106" width="12.7109375" style="137" customWidth="1"/>
    <col min="15107" max="15107" width="39.7109375" style="137" customWidth="1"/>
    <col min="15108" max="15108" width="9.5703125" style="137" customWidth="1"/>
    <col min="15109" max="15109" width="15.5703125" style="137" bestFit="1" customWidth="1"/>
    <col min="15110" max="15110" width="14.7109375" style="137" customWidth="1"/>
    <col min="15111" max="15111" width="19" style="137" customWidth="1"/>
    <col min="15112" max="15112" width="10.140625" style="137" customWidth="1"/>
    <col min="15113" max="15360" width="8.85546875" style="137"/>
    <col min="15361" max="15361" width="5.28515625" style="137" customWidth="1"/>
    <col min="15362" max="15362" width="12.7109375" style="137" customWidth="1"/>
    <col min="15363" max="15363" width="39.7109375" style="137" customWidth="1"/>
    <col min="15364" max="15364" width="9.5703125" style="137" customWidth="1"/>
    <col min="15365" max="15365" width="15.5703125" style="137" bestFit="1" customWidth="1"/>
    <col min="15366" max="15366" width="14.7109375" style="137" customWidth="1"/>
    <col min="15367" max="15367" width="19" style="137" customWidth="1"/>
    <col min="15368" max="15368" width="10.140625" style="137" customWidth="1"/>
    <col min="15369" max="15616" width="8.85546875" style="137"/>
    <col min="15617" max="15617" width="5.28515625" style="137" customWidth="1"/>
    <col min="15618" max="15618" width="12.7109375" style="137" customWidth="1"/>
    <col min="15619" max="15619" width="39.7109375" style="137" customWidth="1"/>
    <col min="15620" max="15620" width="9.5703125" style="137" customWidth="1"/>
    <col min="15621" max="15621" width="15.5703125" style="137" bestFit="1" customWidth="1"/>
    <col min="15622" max="15622" width="14.7109375" style="137" customWidth="1"/>
    <col min="15623" max="15623" width="19" style="137" customWidth="1"/>
    <col min="15624" max="15624" width="10.140625" style="137" customWidth="1"/>
    <col min="15625" max="15872" width="8.85546875" style="137"/>
    <col min="15873" max="15873" width="5.28515625" style="137" customWidth="1"/>
    <col min="15874" max="15874" width="12.7109375" style="137" customWidth="1"/>
    <col min="15875" max="15875" width="39.7109375" style="137" customWidth="1"/>
    <col min="15876" max="15876" width="9.5703125" style="137" customWidth="1"/>
    <col min="15877" max="15877" width="15.5703125" style="137" bestFit="1" customWidth="1"/>
    <col min="15878" max="15878" width="14.7109375" style="137" customWidth="1"/>
    <col min="15879" max="15879" width="19" style="137" customWidth="1"/>
    <col min="15880" max="15880" width="10.140625" style="137" customWidth="1"/>
    <col min="15881" max="16128" width="8.85546875" style="137"/>
    <col min="16129" max="16129" width="5.28515625" style="137" customWidth="1"/>
    <col min="16130" max="16130" width="12.7109375" style="137" customWidth="1"/>
    <col min="16131" max="16131" width="39.7109375" style="137" customWidth="1"/>
    <col min="16132" max="16132" width="9.5703125" style="137" customWidth="1"/>
    <col min="16133" max="16133" width="15.5703125" style="137" bestFit="1" customWidth="1"/>
    <col min="16134" max="16134" width="14.7109375" style="137" customWidth="1"/>
    <col min="16135" max="16135" width="19" style="137" customWidth="1"/>
    <col min="16136" max="16136" width="10.140625" style="137" customWidth="1"/>
    <col min="16137" max="16384" width="8.85546875" style="137"/>
  </cols>
  <sheetData>
    <row r="2" spans="2:8" ht="20.25" x14ac:dyDescent="0.2">
      <c r="B2" s="335" t="s">
        <v>3</v>
      </c>
      <c r="C2" s="335"/>
      <c r="D2" s="335"/>
      <c r="E2" s="335"/>
      <c r="F2" s="335"/>
      <c r="G2" s="335"/>
    </row>
    <row r="4" spans="2:8" ht="34.5" customHeight="1" x14ac:dyDescent="0.2">
      <c r="B4" s="336" t="s">
        <v>98</v>
      </c>
      <c r="C4" s="336"/>
      <c r="D4" s="336"/>
      <c r="E4" s="336"/>
      <c r="F4" s="336"/>
      <c r="G4" s="336"/>
      <c r="H4" s="138"/>
    </row>
    <row r="5" spans="2:8" ht="45" customHeight="1" x14ac:dyDescent="0.2">
      <c r="B5" s="337" t="s">
        <v>89</v>
      </c>
      <c r="C5" s="337"/>
      <c r="D5" s="337"/>
      <c r="E5" s="337"/>
      <c r="F5" s="337"/>
      <c r="G5" s="337"/>
      <c r="H5" s="139"/>
    </row>
    <row r="6" spans="2:8" x14ac:dyDescent="0.2">
      <c r="B6" s="138"/>
      <c r="C6" s="138"/>
      <c r="D6" s="140"/>
      <c r="E6" s="138"/>
      <c r="F6" s="227"/>
      <c r="G6" s="142"/>
      <c r="H6" s="138"/>
    </row>
    <row r="7" spans="2:8" x14ac:dyDescent="0.2">
      <c r="B7" s="143" t="s">
        <v>53</v>
      </c>
      <c r="C7" s="138"/>
      <c r="D7" s="140"/>
      <c r="E7" s="138"/>
      <c r="F7" s="227"/>
      <c r="G7" s="145"/>
      <c r="H7" s="138"/>
    </row>
    <row r="8" spans="2:8" ht="16.5" thickBot="1" x14ac:dyDescent="0.25">
      <c r="B8" s="138"/>
      <c r="C8" s="138"/>
      <c r="D8" s="140"/>
      <c r="E8" s="138"/>
      <c r="F8" s="227"/>
      <c r="G8" s="145"/>
      <c r="H8" s="138"/>
    </row>
    <row r="9" spans="2:8" ht="16.5" thickBot="1" x14ac:dyDescent="0.25">
      <c r="B9" s="338" t="s">
        <v>88</v>
      </c>
      <c r="C9" s="339"/>
      <c r="D9" s="339"/>
      <c r="E9" s="339"/>
      <c r="F9" s="339"/>
      <c r="G9" s="340"/>
      <c r="H9" s="138"/>
    </row>
    <row r="10" spans="2:8" x14ac:dyDescent="0.2">
      <c r="B10" s="146"/>
      <c r="C10" s="147"/>
      <c r="D10" s="147"/>
      <c r="E10" s="147"/>
      <c r="F10" s="147"/>
      <c r="G10" s="148"/>
      <c r="H10" s="138"/>
    </row>
    <row r="11" spans="2:8" x14ac:dyDescent="0.2">
      <c r="B11" s="149" t="s">
        <v>1</v>
      </c>
      <c r="C11" s="150" t="s">
        <v>5</v>
      </c>
      <c r="D11" s="151" t="s">
        <v>6</v>
      </c>
      <c r="E11" s="151" t="s">
        <v>7</v>
      </c>
      <c r="F11" s="152" t="s">
        <v>8</v>
      </c>
      <c r="G11" s="153" t="s">
        <v>9</v>
      </c>
      <c r="H11" s="138"/>
    </row>
    <row r="12" spans="2:8" x14ac:dyDescent="0.2">
      <c r="B12" s="154"/>
      <c r="C12" s="155"/>
      <c r="D12" s="65"/>
      <c r="E12" s="65"/>
      <c r="F12" s="156"/>
      <c r="G12" s="157"/>
      <c r="H12" s="138"/>
    </row>
    <row r="13" spans="2:8" x14ac:dyDescent="0.2">
      <c r="B13" s="154">
        <v>13.01</v>
      </c>
      <c r="C13" s="158" t="s">
        <v>10</v>
      </c>
      <c r="D13" s="65"/>
      <c r="E13" s="65"/>
      <c r="F13" s="156"/>
      <c r="G13" s="157"/>
      <c r="H13" s="138"/>
    </row>
    <row r="14" spans="2:8" x14ac:dyDescent="0.2">
      <c r="B14" s="154"/>
      <c r="C14" s="155" t="s">
        <v>11</v>
      </c>
      <c r="D14" s="65" t="s">
        <v>12</v>
      </c>
      <c r="E14" s="159">
        <v>1.5</v>
      </c>
      <c r="F14" s="156"/>
      <c r="G14" s="157">
        <f>E14*F14</f>
        <v>0</v>
      </c>
      <c r="H14" s="138"/>
    </row>
    <row r="15" spans="2:8" x14ac:dyDescent="0.2">
      <c r="B15" s="160"/>
      <c r="C15" s="161"/>
      <c r="D15" s="162"/>
      <c r="E15" s="162"/>
      <c r="F15" s="163"/>
      <c r="G15" s="164"/>
      <c r="H15" s="138"/>
    </row>
    <row r="16" spans="2:8" ht="16.5" thickBot="1" x14ac:dyDescent="0.25">
      <c r="B16" s="165" t="s">
        <v>13</v>
      </c>
      <c r="C16" s="166"/>
      <c r="D16" s="167"/>
      <c r="E16" s="166"/>
      <c r="F16" s="168"/>
      <c r="G16" s="169">
        <f>SUM(G14:G15)</f>
        <v>0</v>
      </c>
      <c r="H16" s="138"/>
    </row>
    <row r="17" spans="2:8" ht="17.25" thickTop="1" thickBot="1" x14ac:dyDescent="0.25">
      <c r="B17" s="138"/>
      <c r="C17" s="138"/>
      <c r="D17" s="140"/>
      <c r="E17" s="138"/>
      <c r="F17" s="227"/>
      <c r="G17" s="145"/>
      <c r="H17" s="138"/>
    </row>
    <row r="18" spans="2:8" ht="16.5" thickBot="1" x14ac:dyDescent="0.25">
      <c r="B18" s="338" t="s">
        <v>14</v>
      </c>
      <c r="C18" s="339"/>
      <c r="D18" s="339"/>
      <c r="E18" s="339"/>
      <c r="F18" s="339"/>
      <c r="G18" s="340"/>
      <c r="H18" s="138"/>
    </row>
    <row r="19" spans="2:8" x14ac:dyDescent="0.2">
      <c r="B19" s="170"/>
      <c r="C19" s="138"/>
      <c r="D19" s="140"/>
      <c r="E19" s="138"/>
      <c r="F19" s="227"/>
      <c r="G19" s="172"/>
      <c r="H19" s="138"/>
    </row>
    <row r="20" spans="2:8" x14ac:dyDescent="0.2">
      <c r="B20" s="149" t="s">
        <v>1</v>
      </c>
      <c r="C20" s="150" t="s">
        <v>5</v>
      </c>
      <c r="D20" s="151" t="s">
        <v>6</v>
      </c>
      <c r="E20" s="151" t="s">
        <v>7</v>
      </c>
      <c r="F20" s="152" t="s">
        <v>8</v>
      </c>
      <c r="G20" s="153" t="s">
        <v>9</v>
      </c>
      <c r="H20" s="138"/>
    </row>
    <row r="21" spans="2:8" x14ac:dyDescent="0.2">
      <c r="B21" s="154"/>
      <c r="C21" s="155"/>
      <c r="D21" s="65"/>
      <c r="E21" s="65"/>
      <c r="F21" s="156"/>
      <c r="G21" s="157"/>
      <c r="H21" s="138"/>
    </row>
    <row r="22" spans="2:8" ht="30" x14ac:dyDescent="0.2">
      <c r="B22" s="154">
        <v>15.03</v>
      </c>
      <c r="C22" s="158" t="s">
        <v>15</v>
      </c>
      <c r="D22" s="65"/>
      <c r="E22" s="65"/>
      <c r="F22" s="156"/>
      <c r="G22" s="157"/>
      <c r="H22" s="138"/>
    </row>
    <row r="23" spans="2:8" ht="21" customHeight="1" x14ac:dyDescent="0.2">
      <c r="B23" s="154"/>
      <c r="C23" s="155" t="s">
        <v>16</v>
      </c>
      <c r="D23" s="65" t="s">
        <v>17</v>
      </c>
      <c r="E23" s="159">
        <v>4</v>
      </c>
      <c r="F23" s="156"/>
      <c r="G23" s="157">
        <f>E23*F23</f>
        <v>0</v>
      </c>
      <c r="H23" s="138"/>
    </row>
    <row r="24" spans="2:8" x14ac:dyDescent="0.2">
      <c r="B24" s="160"/>
      <c r="C24" s="161"/>
      <c r="D24" s="162"/>
      <c r="E24" s="162"/>
      <c r="F24" s="163"/>
      <c r="G24" s="164"/>
      <c r="H24" s="138"/>
    </row>
    <row r="25" spans="2:8" ht="16.5" thickBot="1" x14ac:dyDescent="0.25">
      <c r="B25" s="165" t="s">
        <v>18</v>
      </c>
      <c r="C25" s="166"/>
      <c r="D25" s="167"/>
      <c r="E25" s="166"/>
      <c r="F25" s="168"/>
      <c r="G25" s="169">
        <f>SUM(G23:G24)</f>
        <v>0</v>
      </c>
      <c r="H25" s="138"/>
    </row>
    <row r="26" spans="2:8" ht="16.5" thickTop="1" x14ac:dyDescent="0.2">
      <c r="B26" s="177"/>
      <c r="C26" s="178"/>
      <c r="D26" s="179"/>
      <c r="E26" s="178"/>
      <c r="F26" s="228"/>
      <c r="G26" s="229"/>
      <c r="H26" s="138"/>
    </row>
    <row r="27" spans="2:8" x14ac:dyDescent="0.2">
      <c r="B27" s="341" t="s">
        <v>19</v>
      </c>
      <c r="C27" s="342"/>
      <c r="D27" s="342"/>
      <c r="E27" s="342"/>
      <c r="F27" s="342"/>
      <c r="G27" s="343"/>
      <c r="H27" s="138"/>
    </row>
    <row r="28" spans="2:8" x14ac:dyDescent="0.2">
      <c r="B28" s="182"/>
      <c r="C28" s="183"/>
      <c r="D28" s="184"/>
      <c r="E28" s="185"/>
      <c r="F28" s="230"/>
      <c r="G28" s="187"/>
      <c r="H28" s="138"/>
    </row>
    <row r="29" spans="2:8" ht="21" customHeight="1" x14ac:dyDescent="0.2">
      <c r="B29" s="188" t="s">
        <v>20</v>
      </c>
      <c r="C29" s="189" t="s">
        <v>21</v>
      </c>
      <c r="D29" s="65" t="s">
        <v>17</v>
      </c>
      <c r="E29" s="159">
        <v>5</v>
      </c>
      <c r="F29" s="231"/>
      <c r="G29" s="157">
        <f>E29*F29</f>
        <v>0</v>
      </c>
      <c r="H29" s="138"/>
    </row>
    <row r="30" spans="2:8" ht="21" customHeight="1" x14ac:dyDescent="0.2">
      <c r="B30" s="188"/>
      <c r="C30" s="189"/>
      <c r="D30" s="191"/>
      <c r="E30" s="192"/>
      <c r="F30" s="231"/>
      <c r="G30" s="157"/>
      <c r="H30" s="138"/>
    </row>
    <row r="31" spans="2:8" ht="21" customHeight="1" x14ac:dyDescent="0.2">
      <c r="B31" s="188" t="s">
        <v>22</v>
      </c>
      <c r="C31" s="189" t="s">
        <v>23</v>
      </c>
      <c r="D31" s="65" t="s">
        <v>64</v>
      </c>
      <c r="E31" s="159">
        <f>46000*15</f>
        <v>690000</v>
      </c>
      <c r="F31" s="231"/>
      <c r="G31" s="157">
        <f>E31*F31</f>
        <v>0</v>
      </c>
      <c r="H31" s="138"/>
    </row>
    <row r="32" spans="2:8" ht="21" customHeight="1" x14ac:dyDescent="0.2">
      <c r="B32" s="193"/>
      <c r="C32" s="189"/>
      <c r="D32" s="65"/>
      <c r="E32" s="194"/>
      <c r="F32" s="156"/>
      <c r="G32" s="157"/>
      <c r="H32" s="138"/>
    </row>
    <row r="33" spans="2:8" ht="21" customHeight="1" x14ac:dyDescent="0.2">
      <c r="B33" s="188" t="s">
        <v>24</v>
      </c>
      <c r="C33" s="189" t="s">
        <v>25</v>
      </c>
      <c r="D33" s="65" t="s">
        <v>64</v>
      </c>
      <c r="E33" s="195">
        <v>10000</v>
      </c>
      <c r="F33" s="156"/>
      <c r="G33" s="157">
        <f>E33*F33</f>
        <v>0</v>
      </c>
      <c r="H33" s="138"/>
    </row>
    <row r="34" spans="2:8" ht="21" customHeight="1" x14ac:dyDescent="0.2">
      <c r="B34" s="193"/>
      <c r="C34" s="189"/>
      <c r="D34" s="65"/>
      <c r="E34" s="195"/>
      <c r="F34" s="156"/>
      <c r="G34" s="157"/>
      <c r="H34" s="138"/>
    </row>
    <row r="35" spans="2:8" ht="21" customHeight="1" x14ac:dyDescent="0.2">
      <c r="B35" s="188" t="s">
        <v>26</v>
      </c>
      <c r="C35" s="189" t="s">
        <v>27</v>
      </c>
      <c r="D35" s="65" t="s">
        <v>17</v>
      </c>
      <c r="E35" s="196"/>
      <c r="F35" s="232"/>
      <c r="G35" s="198"/>
      <c r="H35" s="138"/>
    </row>
    <row r="36" spans="2:8" x14ac:dyDescent="0.2">
      <c r="B36" s="199"/>
      <c r="C36" s="200"/>
      <c r="D36" s="201"/>
      <c r="E36" s="202"/>
      <c r="F36" s="233"/>
      <c r="G36" s="204"/>
      <c r="H36" s="138"/>
    </row>
    <row r="37" spans="2:8" ht="16.5" thickBot="1" x14ac:dyDescent="0.25">
      <c r="B37" s="205" t="s">
        <v>28</v>
      </c>
      <c r="C37" s="206"/>
      <c r="D37" s="207"/>
      <c r="E37" s="166"/>
      <c r="F37" s="168"/>
      <c r="G37" s="169">
        <f>SUM(G29:G36)</f>
        <v>0</v>
      </c>
      <c r="H37" s="138"/>
    </row>
    <row r="38" spans="2:8" ht="16.5" thickTop="1" x14ac:dyDescent="0.2">
      <c r="B38" s="208"/>
      <c r="C38" s="138"/>
      <c r="D38" s="138"/>
      <c r="E38" s="138"/>
      <c r="F38" s="227"/>
      <c r="G38" s="172"/>
      <c r="H38" s="138"/>
    </row>
    <row r="39" spans="2:8" ht="16.5" thickBot="1" x14ac:dyDescent="0.25">
      <c r="B39" s="208"/>
      <c r="C39" s="138"/>
      <c r="D39" s="140"/>
      <c r="E39" s="138"/>
      <c r="F39" s="227"/>
      <c r="G39" s="172"/>
      <c r="H39" s="138"/>
    </row>
    <row r="40" spans="2:8" ht="16.5" thickBot="1" x14ac:dyDescent="0.25">
      <c r="B40" s="332" t="s">
        <v>38</v>
      </c>
      <c r="C40" s="333"/>
      <c r="D40" s="333"/>
      <c r="E40" s="333"/>
      <c r="F40" s="333"/>
      <c r="G40" s="334"/>
      <c r="H40" s="138"/>
    </row>
    <row r="41" spans="2:8" x14ac:dyDescent="0.2">
      <c r="B41" s="209"/>
      <c r="C41" s="210"/>
      <c r="D41" s="211"/>
      <c r="E41" s="212"/>
      <c r="F41" s="234"/>
      <c r="G41" s="214"/>
      <c r="H41" s="138"/>
    </row>
    <row r="42" spans="2:8" x14ac:dyDescent="0.2">
      <c r="B42" s="215" t="s">
        <v>39</v>
      </c>
      <c r="C42" s="189"/>
      <c r="D42" s="216"/>
      <c r="E42" s="217"/>
      <c r="F42" s="235"/>
      <c r="G42" s="219" t="s">
        <v>9</v>
      </c>
      <c r="H42" s="138"/>
    </row>
    <row r="43" spans="2:8" x14ac:dyDescent="0.2">
      <c r="B43" s="215"/>
      <c r="C43" s="189"/>
      <c r="D43" s="216"/>
      <c r="E43" s="217"/>
      <c r="F43" s="235"/>
      <c r="G43" s="220"/>
      <c r="H43" s="138"/>
    </row>
    <row r="44" spans="2:8" ht="21" customHeight="1" x14ac:dyDescent="0.2">
      <c r="B44" s="221">
        <v>1300</v>
      </c>
      <c r="C44" s="189" t="s">
        <v>10</v>
      </c>
      <c r="D44" s="216"/>
      <c r="E44" s="217"/>
      <c r="F44" s="218"/>
      <c r="G44" s="220">
        <f>G16</f>
        <v>0</v>
      </c>
      <c r="H44" s="138"/>
    </row>
    <row r="45" spans="2:8" x14ac:dyDescent="0.2">
      <c r="B45" s="215"/>
      <c r="C45" s="189"/>
      <c r="D45" s="216"/>
      <c r="E45" s="217"/>
      <c r="F45" s="235"/>
      <c r="G45" s="220"/>
      <c r="H45" s="138"/>
    </row>
    <row r="46" spans="2:8" ht="21" customHeight="1" x14ac:dyDescent="0.2">
      <c r="B46" s="221">
        <v>1500</v>
      </c>
      <c r="C46" s="189" t="s">
        <v>40</v>
      </c>
      <c r="D46" s="216"/>
      <c r="E46" s="217"/>
      <c r="F46" s="235"/>
      <c r="G46" s="220">
        <f>G25</f>
        <v>0</v>
      </c>
      <c r="H46" s="138"/>
    </row>
    <row r="47" spans="2:8" ht="21" customHeight="1" x14ac:dyDescent="0.2">
      <c r="B47" s="221"/>
      <c r="C47" s="189"/>
      <c r="D47" s="216"/>
      <c r="E47" s="217"/>
      <c r="F47" s="235"/>
      <c r="G47" s="220"/>
      <c r="H47" s="138"/>
    </row>
    <row r="48" spans="2:8" ht="21" customHeight="1" x14ac:dyDescent="0.2">
      <c r="B48" s="221">
        <v>1700</v>
      </c>
      <c r="C48" s="189" t="s">
        <v>41</v>
      </c>
      <c r="D48" s="216"/>
      <c r="E48" s="217"/>
      <c r="F48" s="235"/>
      <c r="G48" s="220">
        <f>G37</f>
        <v>0</v>
      </c>
      <c r="H48" s="138"/>
    </row>
    <row r="49" spans="2:8" ht="16.5" thickBot="1" x14ac:dyDescent="0.25">
      <c r="B49" s="215"/>
      <c r="C49" s="189"/>
      <c r="D49" s="216"/>
      <c r="E49" s="217"/>
      <c r="F49" s="235"/>
      <c r="G49" s="220"/>
      <c r="H49" s="138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138"/>
      <c r="C56" s="138"/>
      <c r="D56" s="140"/>
      <c r="E56" s="138"/>
      <c r="F56" s="227"/>
      <c r="G56" s="145"/>
      <c r="H56" s="138"/>
    </row>
    <row r="57" spans="2:8" x14ac:dyDescent="0.2">
      <c r="B57" s="138"/>
      <c r="C57" s="138"/>
      <c r="D57" s="140"/>
      <c r="E57" s="138"/>
      <c r="F57" s="227"/>
      <c r="G57" s="142"/>
      <c r="H57" s="138"/>
    </row>
    <row r="58" spans="2:8" x14ac:dyDescent="0.2">
      <c r="B58" s="138"/>
      <c r="C58" s="138"/>
      <c r="D58" s="140"/>
      <c r="E58" s="138"/>
      <c r="F58" s="227"/>
      <c r="G58" s="145"/>
      <c r="H58" s="138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45" right="0.45" top="0.75" bottom="0.75" header="0.3" footer="0.3"/>
  <pageSetup scale="62" orientation="portrait" r:id="rId1"/>
  <headerFooter>
    <oddFooter>&amp;C&amp;P of &amp;N</oddFooter>
  </headerFooter>
  <rowBreaks count="1" manualBreakCount="1">
    <brk id="5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I57"/>
  <sheetViews>
    <sheetView view="pageBreakPreview" topLeftCell="A46" zoomScale="99" zoomScaleNormal="100" zoomScaleSheetLayoutView="99" zoomScalePageLayoutView="70" workbookViewId="0">
      <selection activeCell="D58" sqref="D58"/>
    </sheetView>
  </sheetViews>
  <sheetFormatPr defaultRowHeight="15.75" x14ac:dyDescent="0.2"/>
  <cols>
    <col min="1" max="1" width="5.28515625" style="137" customWidth="1"/>
    <col min="2" max="2" width="12.7109375" style="137" customWidth="1"/>
    <col min="3" max="3" width="39.7109375" style="137" customWidth="1"/>
    <col min="4" max="4" width="9.5703125" style="224" customWidth="1"/>
    <col min="5" max="5" width="15.5703125" style="137" bestFit="1" customWidth="1"/>
    <col min="6" max="6" width="14.85546875" style="236" customWidth="1"/>
    <col min="7" max="7" width="21.85546875" style="226" customWidth="1"/>
    <col min="8" max="8" width="10.140625" style="137" customWidth="1"/>
    <col min="9" max="9" width="20.140625" style="137" customWidth="1"/>
    <col min="10" max="256" width="8.85546875" style="137"/>
    <col min="257" max="257" width="5.28515625" style="137" customWidth="1"/>
    <col min="258" max="258" width="12.7109375" style="137" customWidth="1"/>
    <col min="259" max="259" width="39.7109375" style="137" customWidth="1"/>
    <col min="260" max="260" width="9.5703125" style="137" customWidth="1"/>
    <col min="261" max="261" width="15.5703125" style="137" bestFit="1" customWidth="1"/>
    <col min="262" max="262" width="14.85546875" style="137" customWidth="1"/>
    <col min="263" max="263" width="19" style="137" customWidth="1"/>
    <col min="264" max="264" width="10.140625" style="137" customWidth="1"/>
    <col min="265" max="265" width="20.140625" style="137" customWidth="1"/>
    <col min="266" max="512" width="8.85546875" style="137"/>
    <col min="513" max="513" width="5.28515625" style="137" customWidth="1"/>
    <col min="514" max="514" width="12.7109375" style="137" customWidth="1"/>
    <col min="515" max="515" width="39.7109375" style="137" customWidth="1"/>
    <col min="516" max="516" width="9.5703125" style="137" customWidth="1"/>
    <col min="517" max="517" width="15.5703125" style="137" bestFit="1" customWidth="1"/>
    <col min="518" max="518" width="14.85546875" style="137" customWidth="1"/>
    <col min="519" max="519" width="19" style="137" customWidth="1"/>
    <col min="520" max="520" width="10.140625" style="137" customWidth="1"/>
    <col min="521" max="521" width="20.140625" style="137" customWidth="1"/>
    <col min="522" max="768" width="8.85546875" style="137"/>
    <col min="769" max="769" width="5.28515625" style="137" customWidth="1"/>
    <col min="770" max="770" width="12.7109375" style="137" customWidth="1"/>
    <col min="771" max="771" width="39.7109375" style="137" customWidth="1"/>
    <col min="772" max="772" width="9.5703125" style="137" customWidth="1"/>
    <col min="773" max="773" width="15.5703125" style="137" bestFit="1" customWidth="1"/>
    <col min="774" max="774" width="14.85546875" style="137" customWidth="1"/>
    <col min="775" max="775" width="19" style="137" customWidth="1"/>
    <col min="776" max="776" width="10.140625" style="137" customWidth="1"/>
    <col min="777" max="777" width="20.140625" style="137" customWidth="1"/>
    <col min="778" max="1024" width="8.85546875" style="137"/>
    <col min="1025" max="1025" width="5.28515625" style="137" customWidth="1"/>
    <col min="1026" max="1026" width="12.7109375" style="137" customWidth="1"/>
    <col min="1027" max="1027" width="39.7109375" style="137" customWidth="1"/>
    <col min="1028" max="1028" width="9.5703125" style="137" customWidth="1"/>
    <col min="1029" max="1029" width="15.5703125" style="137" bestFit="1" customWidth="1"/>
    <col min="1030" max="1030" width="14.85546875" style="137" customWidth="1"/>
    <col min="1031" max="1031" width="19" style="137" customWidth="1"/>
    <col min="1032" max="1032" width="10.140625" style="137" customWidth="1"/>
    <col min="1033" max="1033" width="20.140625" style="137" customWidth="1"/>
    <col min="1034" max="1280" width="8.85546875" style="137"/>
    <col min="1281" max="1281" width="5.28515625" style="137" customWidth="1"/>
    <col min="1282" max="1282" width="12.7109375" style="137" customWidth="1"/>
    <col min="1283" max="1283" width="39.7109375" style="137" customWidth="1"/>
    <col min="1284" max="1284" width="9.5703125" style="137" customWidth="1"/>
    <col min="1285" max="1285" width="15.5703125" style="137" bestFit="1" customWidth="1"/>
    <col min="1286" max="1286" width="14.85546875" style="137" customWidth="1"/>
    <col min="1287" max="1287" width="19" style="137" customWidth="1"/>
    <col min="1288" max="1288" width="10.140625" style="137" customWidth="1"/>
    <col min="1289" max="1289" width="20.140625" style="137" customWidth="1"/>
    <col min="1290" max="1536" width="8.85546875" style="137"/>
    <col min="1537" max="1537" width="5.28515625" style="137" customWidth="1"/>
    <col min="1538" max="1538" width="12.7109375" style="137" customWidth="1"/>
    <col min="1539" max="1539" width="39.7109375" style="137" customWidth="1"/>
    <col min="1540" max="1540" width="9.5703125" style="137" customWidth="1"/>
    <col min="1541" max="1541" width="15.5703125" style="137" bestFit="1" customWidth="1"/>
    <col min="1542" max="1542" width="14.85546875" style="137" customWidth="1"/>
    <col min="1543" max="1543" width="19" style="137" customWidth="1"/>
    <col min="1544" max="1544" width="10.140625" style="137" customWidth="1"/>
    <col min="1545" max="1545" width="20.140625" style="137" customWidth="1"/>
    <col min="1546" max="1792" width="8.85546875" style="137"/>
    <col min="1793" max="1793" width="5.28515625" style="137" customWidth="1"/>
    <col min="1794" max="1794" width="12.7109375" style="137" customWidth="1"/>
    <col min="1795" max="1795" width="39.7109375" style="137" customWidth="1"/>
    <col min="1796" max="1796" width="9.5703125" style="137" customWidth="1"/>
    <col min="1797" max="1797" width="15.5703125" style="137" bestFit="1" customWidth="1"/>
    <col min="1798" max="1798" width="14.85546875" style="137" customWidth="1"/>
    <col min="1799" max="1799" width="19" style="137" customWidth="1"/>
    <col min="1800" max="1800" width="10.140625" style="137" customWidth="1"/>
    <col min="1801" max="1801" width="20.140625" style="137" customWidth="1"/>
    <col min="1802" max="2048" width="8.85546875" style="137"/>
    <col min="2049" max="2049" width="5.28515625" style="137" customWidth="1"/>
    <col min="2050" max="2050" width="12.7109375" style="137" customWidth="1"/>
    <col min="2051" max="2051" width="39.7109375" style="137" customWidth="1"/>
    <col min="2052" max="2052" width="9.5703125" style="137" customWidth="1"/>
    <col min="2053" max="2053" width="15.5703125" style="137" bestFit="1" customWidth="1"/>
    <col min="2054" max="2054" width="14.85546875" style="137" customWidth="1"/>
    <col min="2055" max="2055" width="19" style="137" customWidth="1"/>
    <col min="2056" max="2056" width="10.140625" style="137" customWidth="1"/>
    <col min="2057" max="2057" width="20.140625" style="137" customWidth="1"/>
    <col min="2058" max="2304" width="8.85546875" style="137"/>
    <col min="2305" max="2305" width="5.28515625" style="137" customWidth="1"/>
    <col min="2306" max="2306" width="12.7109375" style="137" customWidth="1"/>
    <col min="2307" max="2307" width="39.7109375" style="137" customWidth="1"/>
    <col min="2308" max="2308" width="9.5703125" style="137" customWidth="1"/>
    <col min="2309" max="2309" width="15.5703125" style="137" bestFit="1" customWidth="1"/>
    <col min="2310" max="2310" width="14.85546875" style="137" customWidth="1"/>
    <col min="2311" max="2311" width="19" style="137" customWidth="1"/>
    <col min="2312" max="2312" width="10.140625" style="137" customWidth="1"/>
    <col min="2313" max="2313" width="20.140625" style="137" customWidth="1"/>
    <col min="2314" max="2560" width="8.85546875" style="137"/>
    <col min="2561" max="2561" width="5.28515625" style="137" customWidth="1"/>
    <col min="2562" max="2562" width="12.7109375" style="137" customWidth="1"/>
    <col min="2563" max="2563" width="39.7109375" style="137" customWidth="1"/>
    <col min="2564" max="2564" width="9.5703125" style="137" customWidth="1"/>
    <col min="2565" max="2565" width="15.5703125" style="137" bestFit="1" customWidth="1"/>
    <col min="2566" max="2566" width="14.85546875" style="137" customWidth="1"/>
    <col min="2567" max="2567" width="19" style="137" customWidth="1"/>
    <col min="2568" max="2568" width="10.140625" style="137" customWidth="1"/>
    <col min="2569" max="2569" width="20.140625" style="137" customWidth="1"/>
    <col min="2570" max="2816" width="8.85546875" style="137"/>
    <col min="2817" max="2817" width="5.28515625" style="137" customWidth="1"/>
    <col min="2818" max="2818" width="12.7109375" style="137" customWidth="1"/>
    <col min="2819" max="2819" width="39.7109375" style="137" customWidth="1"/>
    <col min="2820" max="2820" width="9.5703125" style="137" customWidth="1"/>
    <col min="2821" max="2821" width="15.5703125" style="137" bestFit="1" customWidth="1"/>
    <col min="2822" max="2822" width="14.85546875" style="137" customWidth="1"/>
    <col min="2823" max="2823" width="19" style="137" customWidth="1"/>
    <col min="2824" max="2824" width="10.140625" style="137" customWidth="1"/>
    <col min="2825" max="2825" width="20.140625" style="137" customWidth="1"/>
    <col min="2826" max="3072" width="8.85546875" style="137"/>
    <col min="3073" max="3073" width="5.28515625" style="137" customWidth="1"/>
    <col min="3074" max="3074" width="12.7109375" style="137" customWidth="1"/>
    <col min="3075" max="3075" width="39.7109375" style="137" customWidth="1"/>
    <col min="3076" max="3076" width="9.5703125" style="137" customWidth="1"/>
    <col min="3077" max="3077" width="15.5703125" style="137" bestFit="1" customWidth="1"/>
    <col min="3078" max="3078" width="14.85546875" style="137" customWidth="1"/>
    <col min="3079" max="3079" width="19" style="137" customWidth="1"/>
    <col min="3080" max="3080" width="10.140625" style="137" customWidth="1"/>
    <col min="3081" max="3081" width="20.140625" style="137" customWidth="1"/>
    <col min="3082" max="3328" width="8.85546875" style="137"/>
    <col min="3329" max="3329" width="5.28515625" style="137" customWidth="1"/>
    <col min="3330" max="3330" width="12.7109375" style="137" customWidth="1"/>
    <col min="3331" max="3331" width="39.7109375" style="137" customWidth="1"/>
    <col min="3332" max="3332" width="9.5703125" style="137" customWidth="1"/>
    <col min="3333" max="3333" width="15.5703125" style="137" bestFit="1" customWidth="1"/>
    <col min="3334" max="3334" width="14.85546875" style="137" customWidth="1"/>
    <col min="3335" max="3335" width="19" style="137" customWidth="1"/>
    <col min="3336" max="3336" width="10.140625" style="137" customWidth="1"/>
    <col min="3337" max="3337" width="20.140625" style="137" customWidth="1"/>
    <col min="3338" max="3584" width="8.85546875" style="137"/>
    <col min="3585" max="3585" width="5.28515625" style="137" customWidth="1"/>
    <col min="3586" max="3586" width="12.7109375" style="137" customWidth="1"/>
    <col min="3587" max="3587" width="39.7109375" style="137" customWidth="1"/>
    <col min="3588" max="3588" width="9.5703125" style="137" customWidth="1"/>
    <col min="3589" max="3589" width="15.5703125" style="137" bestFit="1" customWidth="1"/>
    <col min="3590" max="3590" width="14.85546875" style="137" customWidth="1"/>
    <col min="3591" max="3591" width="19" style="137" customWidth="1"/>
    <col min="3592" max="3592" width="10.140625" style="137" customWidth="1"/>
    <col min="3593" max="3593" width="20.140625" style="137" customWidth="1"/>
    <col min="3594" max="3840" width="8.85546875" style="137"/>
    <col min="3841" max="3841" width="5.28515625" style="137" customWidth="1"/>
    <col min="3842" max="3842" width="12.7109375" style="137" customWidth="1"/>
    <col min="3843" max="3843" width="39.7109375" style="137" customWidth="1"/>
    <col min="3844" max="3844" width="9.5703125" style="137" customWidth="1"/>
    <col min="3845" max="3845" width="15.5703125" style="137" bestFit="1" customWidth="1"/>
    <col min="3846" max="3846" width="14.85546875" style="137" customWidth="1"/>
    <col min="3847" max="3847" width="19" style="137" customWidth="1"/>
    <col min="3848" max="3848" width="10.140625" style="137" customWidth="1"/>
    <col min="3849" max="3849" width="20.140625" style="137" customWidth="1"/>
    <col min="3850" max="4096" width="8.85546875" style="137"/>
    <col min="4097" max="4097" width="5.28515625" style="137" customWidth="1"/>
    <col min="4098" max="4098" width="12.7109375" style="137" customWidth="1"/>
    <col min="4099" max="4099" width="39.7109375" style="137" customWidth="1"/>
    <col min="4100" max="4100" width="9.5703125" style="137" customWidth="1"/>
    <col min="4101" max="4101" width="15.5703125" style="137" bestFit="1" customWidth="1"/>
    <col min="4102" max="4102" width="14.85546875" style="137" customWidth="1"/>
    <col min="4103" max="4103" width="19" style="137" customWidth="1"/>
    <col min="4104" max="4104" width="10.140625" style="137" customWidth="1"/>
    <col min="4105" max="4105" width="20.140625" style="137" customWidth="1"/>
    <col min="4106" max="4352" width="8.85546875" style="137"/>
    <col min="4353" max="4353" width="5.28515625" style="137" customWidth="1"/>
    <col min="4354" max="4354" width="12.7109375" style="137" customWidth="1"/>
    <col min="4355" max="4355" width="39.7109375" style="137" customWidth="1"/>
    <col min="4356" max="4356" width="9.5703125" style="137" customWidth="1"/>
    <col min="4357" max="4357" width="15.5703125" style="137" bestFit="1" customWidth="1"/>
    <col min="4358" max="4358" width="14.85546875" style="137" customWidth="1"/>
    <col min="4359" max="4359" width="19" style="137" customWidth="1"/>
    <col min="4360" max="4360" width="10.140625" style="137" customWidth="1"/>
    <col min="4361" max="4361" width="20.140625" style="137" customWidth="1"/>
    <col min="4362" max="4608" width="8.85546875" style="137"/>
    <col min="4609" max="4609" width="5.28515625" style="137" customWidth="1"/>
    <col min="4610" max="4610" width="12.7109375" style="137" customWidth="1"/>
    <col min="4611" max="4611" width="39.7109375" style="137" customWidth="1"/>
    <col min="4612" max="4612" width="9.5703125" style="137" customWidth="1"/>
    <col min="4613" max="4613" width="15.5703125" style="137" bestFit="1" customWidth="1"/>
    <col min="4614" max="4614" width="14.85546875" style="137" customWidth="1"/>
    <col min="4615" max="4615" width="19" style="137" customWidth="1"/>
    <col min="4616" max="4616" width="10.140625" style="137" customWidth="1"/>
    <col min="4617" max="4617" width="20.140625" style="137" customWidth="1"/>
    <col min="4618" max="4864" width="8.85546875" style="137"/>
    <col min="4865" max="4865" width="5.28515625" style="137" customWidth="1"/>
    <col min="4866" max="4866" width="12.7109375" style="137" customWidth="1"/>
    <col min="4867" max="4867" width="39.7109375" style="137" customWidth="1"/>
    <col min="4868" max="4868" width="9.5703125" style="137" customWidth="1"/>
    <col min="4869" max="4869" width="15.5703125" style="137" bestFit="1" customWidth="1"/>
    <col min="4870" max="4870" width="14.85546875" style="137" customWidth="1"/>
    <col min="4871" max="4871" width="19" style="137" customWidth="1"/>
    <col min="4872" max="4872" width="10.140625" style="137" customWidth="1"/>
    <col min="4873" max="4873" width="20.140625" style="137" customWidth="1"/>
    <col min="4874" max="5120" width="8.85546875" style="137"/>
    <col min="5121" max="5121" width="5.28515625" style="137" customWidth="1"/>
    <col min="5122" max="5122" width="12.7109375" style="137" customWidth="1"/>
    <col min="5123" max="5123" width="39.7109375" style="137" customWidth="1"/>
    <col min="5124" max="5124" width="9.5703125" style="137" customWidth="1"/>
    <col min="5125" max="5125" width="15.5703125" style="137" bestFit="1" customWidth="1"/>
    <col min="5126" max="5126" width="14.85546875" style="137" customWidth="1"/>
    <col min="5127" max="5127" width="19" style="137" customWidth="1"/>
    <col min="5128" max="5128" width="10.140625" style="137" customWidth="1"/>
    <col min="5129" max="5129" width="20.140625" style="137" customWidth="1"/>
    <col min="5130" max="5376" width="8.85546875" style="137"/>
    <col min="5377" max="5377" width="5.28515625" style="137" customWidth="1"/>
    <col min="5378" max="5378" width="12.7109375" style="137" customWidth="1"/>
    <col min="5379" max="5379" width="39.7109375" style="137" customWidth="1"/>
    <col min="5380" max="5380" width="9.5703125" style="137" customWidth="1"/>
    <col min="5381" max="5381" width="15.5703125" style="137" bestFit="1" customWidth="1"/>
    <col min="5382" max="5382" width="14.85546875" style="137" customWidth="1"/>
    <col min="5383" max="5383" width="19" style="137" customWidth="1"/>
    <col min="5384" max="5384" width="10.140625" style="137" customWidth="1"/>
    <col min="5385" max="5385" width="20.140625" style="137" customWidth="1"/>
    <col min="5386" max="5632" width="8.85546875" style="137"/>
    <col min="5633" max="5633" width="5.28515625" style="137" customWidth="1"/>
    <col min="5634" max="5634" width="12.7109375" style="137" customWidth="1"/>
    <col min="5635" max="5635" width="39.7109375" style="137" customWidth="1"/>
    <col min="5636" max="5636" width="9.5703125" style="137" customWidth="1"/>
    <col min="5637" max="5637" width="15.5703125" style="137" bestFit="1" customWidth="1"/>
    <col min="5638" max="5638" width="14.85546875" style="137" customWidth="1"/>
    <col min="5639" max="5639" width="19" style="137" customWidth="1"/>
    <col min="5640" max="5640" width="10.140625" style="137" customWidth="1"/>
    <col min="5641" max="5641" width="20.140625" style="137" customWidth="1"/>
    <col min="5642" max="5888" width="8.85546875" style="137"/>
    <col min="5889" max="5889" width="5.28515625" style="137" customWidth="1"/>
    <col min="5890" max="5890" width="12.7109375" style="137" customWidth="1"/>
    <col min="5891" max="5891" width="39.7109375" style="137" customWidth="1"/>
    <col min="5892" max="5892" width="9.5703125" style="137" customWidth="1"/>
    <col min="5893" max="5893" width="15.5703125" style="137" bestFit="1" customWidth="1"/>
    <col min="5894" max="5894" width="14.85546875" style="137" customWidth="1"/>
    <col min="5895" max="5895" width="19" style="137" customWidth="1"/>
    <col min="5896" max="5896" width="10.140625" style="137" customWidth="1"/>
    <col min="5897" max="5897" width="20.140625" style="137" customWidth="1"/>
    <col min="5898" max="6144" width="8.85546875" style="137"/>
    <col min="6145" max="6145" width="5.28515625" style="137" customWidth="1"/>
    <col min="6146" max="6146" width="12.7109375" style="137" customWidth="1"/>
    <col min="6147" max="6147" width="39.7109375" style="137" customWidth="1"/>
    <col min="6148" max="6148" width="9.5703125" style="137" customWidth="1"/>
    <col min="6149" max="6149" width="15.5703125" style="137" bestFit="1" customWidth="1"/>
    <col min="6150" max="6150" width="14.85546875" style="137" customWidth="1"/>
    <col min="6151" max="6151" width="19" style="137" customWidth="1"/>
    <col min="6152" max="6152" width="10.140625" style="137" customWidth="1"/>
    <col min="6153" max="6153" width="20.140625" style="137" customWidth="1"/>
    <col min="6154" max="6400" width="8.85546875" style="137"/>
    <col min="6401" max="6401" width="5.28515625" style="137" customWidth="1"/>
    <col min="6402" max="6402" width="12.7109375" style="137" customWidth="1"/>
    <col min="6403" max="6403" width="39.7109375" style="137" customWidth="1"/>
    <col min="6404" max="6404" width="9.5703125" style="137" customWidth="1"/>
    <col min="6405" max="6405" width="15.5703125" style="137" bestFit="1" customWidth="1"/>
    <col min="6406" max="6406" width="14.85546875" style="137" customWidth="1"/>
    <col min="6407" max="6407" width="19" style="137" customWidth="1"/>
    <col min="6408" max="6408" width="10.140625" style="137" customWidth="1"/>
    <col min="6409" max="6409" width="20.140625" style="137" customWidth="1"/>
    <col min="6410" max="6656" width="8.85546875" style="137"/>
    <col min="6657" max="6657" width="5.28515625" style="137" customWidth="1"/>
    <col min="6658" max="6658" width="12.7109375" style="137" customWidth="1"/>
    <col min="6659" max="6659" width="39.7109375" style="137" customWidth="1"/>
    <col min="6660" max="6660" width="9.5703125" style="137" customWidth="1"/>
    <col min="6661" max="6661" width="15.5703125" style="137" bestFit="1" customWidth="1"/>
    <col min="6662" max="6662" width="14.85546875" style="137" customWidth="1"/>
    <col min="6663" max="6663" width="19" style="137" customWidth="1"/>
    <col min="6664" max="6664" width="10.140625" style="137" customWidth="1"/>
    <col min="6665" max="6665" width="20.140625" style="137" customWidth="1"/>
    <col min="6666" max="6912" width="8.85546875" style="137"/>
    <col min="6913" max="6913" width="5.28515625" style="137" customWidth="1"/>
    <col min="6914" max="6914" width="12.7109375" style="137" customWidth="1"/>
    <col min="6915" max="6915" width="39.7109375" style="137" customWidth="1"/>
    <col min="6916" max="6916" width="9.5703125" style="137" customWidth="1"/>
    <col min="6917" max="6917" width="15.5703125" style="137" bestFit="1" customWidth="1"/>
    <col min="6918" max="6918" width="14.85546875" style="137" customWidth="1"/>
    <col min="6919" max="6919" width="19" style="137" customWidth="1"/>
    <col min="6920" max="6920" width="10.140625" style="137" customWidth="1"/>
    <col min="6921" max="6921" width="20.140625" style="137" customWidth="1"/>
    <col min="6922" max="7168" width="8.85546875" style="137"/>
    <col min="7169" max="7169" width="5.28515625" style="137" customWidth="1"/>
    <col min="7170" max="7170" width="12.7109375" style="137" customWidth="1"/>
    <col min="7171" max="7171" width="39.7109375" style="137" customWidth="1"/>
    <col min="7172" max="7172" width="9.5703125" style="137" customWidth="1"/>
    <col min="7173" max="7173" width="15.5703125" style="137" bestFit="1" customWidth="1"/>
    <col min="7174" max="7174" width="14.85546875" style="137" customWidth="1"/>
    <col min="7175" max="7175" width="19" style="137" customWidth="1"/>
    <col min="7176" max="7176" width="10.140625" style="137" customWidth="1"/>
    <col min="7177" max="7177" width="20.140625" style="137" customWidth="1"/>
    <col min="7178" max="7424" width="8.85546875" style="137"/>
    <col min="7425" max="7425" width="5.28515625" style="137" customWidth="1"/>
    <col min="7426" max="7426" width="12.7109375" style="137" customWidth="1"/>
    <col min="7427" max="7427" width="39.7109375" style="137" customWidth="1"/>
    <col min="7428" max="7428" width="9.5703125" style="137" customWidth="1"/>
    <col min="7429" max="7429" width="15.5703125" style="137" bestFit="1" customWidth="1"/>
    <col min="7430" max="7430" width="14.85546875" style="137" customWidth="1"/>
    <col min="7431" max="7431" width="19" style="137" customWidth="1"/>
    <col min="7432" max="7432" width="10.140625" style="137" customWidth="1"/>
    <col min="7433" max="7433" width="20.140625" style="137" customWidth="1"/>
    <col min="7434" max="7680" width="8.85546875" style="137"/>
    <col min="7681" max="7681" width="5.28515625" style="137" customWidth="1"/>
    <col min="7682" max="7682" width="12.7109375" style="137" customWidth="1"/>
    <col min="7683" max="7683" width="39.7109375" style="137" customWidth="1"/>
    <col min="7684" max="7684" width="9.5703125" style="137" customWidth="1"/>
    <col min="7685" max="7685" width="15.5703125" style="137" bestFit="1" customWidth="1"/>
    <col min="7686" max="7686" width="14.85546875" style="137" customWidth="1"/>
    <col min="7687" max="7687" width="19" style="137" customWidth="1"/>
    <col min="7688" max="7688" width="10.140625" style="137" customWidth="1"/>
    <col min="7689" max="7689" width="20.140625" style="137" customWidth="1"/>
    <col min="7690" max="7936" width="8.85546875" style="137"/>
    <col min="7937" max="7937" width="5.28515625" style="137" customWidth="1"/>
    <col min="7938" max="7938" width="12.7109375" style="137" customWidth="1"/>
    <col min="7939" max="7939" width="39.7109375" style="137" customWidth="1"/>
    <col min="7940" max="7940" width="9.5703125" style="137" customWidth="1"/>
    <col min="7941" max="7941" width="15.5703125" style="137" bestFit="1" customWidth="1"/>
    <col min="7942" max="7942" width="14.85546875" style="137" customWidth="1"/>
    <col min="7943" max="7943" width="19" style="137" customWidth="1"/>
    <col min="7944" max="7944" width="10.140625" style="137" customWidth="1"/>
    <col min="7945" max="7945" width="20.140625" style="137" customWidth="1"/>
    <col min="7946" max="8192" width="8.85546875" style="137"/>
    <col min="8193" max="8193" width="5.28515625" style="137" customWidth="1"/>
    <col min="8194" max="8194" width="12.7109375" style="137" customWidth="1"/>
    <col min="8195" max="8195" width="39.7109375" style="137" customWidth="1"/>
    <col min="8196" max="8196" width="9.5703125" style="137" customWidth="1"/>
    <col min="8197" max="8197" width="15.5703125" style="137" bestFit="1" customWidth="1"/>
    <col min="8198" max="8198" width="14.85546875" style="137" customWidth="1"/>
    <col min="8199" max="8199" width="19" style="137" customWidth="1"/>
    <col min="8200" max="8200" width="10.140625" style="137" customWidth="1"/>
    <col min="8201" max="8201" width="20.140625" style="137" customWidth="1"/>
    <col min="8202" max="8448" width="8.85546875" style="137"/>
    <col min="8449" max="8449" width="5.28515625" style="137" customWidth="1"/>
    <col min="8450" max="8450" width="12.7109375" style="137" customWidth="1"/>
    <col min="8451" max="8451" width="39.7109375" style="137" customWidth="1"/>
    <col min="8452" max="8452" width="9.5703125" style="137" customWidth="1"/>
    <col min="8453" max="8453" width="15.5703125" style="137" bestFit="1" customWidth="1"/>
    <col min="8454" max="8454" width="14.85546875" style="137" customWidth="1"/>
    <col min="8455" max="8455" width="19" style="137" customWidth="1"/>
    <col min="8456" max="8456" width="10.140625" style="137" customWidth="1"/>
    <col min="8457" max="8457" width="20.140625" style="137" customWidth="1"/>
    <col min="8458" max="8704" width="8.85546875" style="137"/>
    <col min="8705" max="8705" width="5.28515625" style="137" customWidth="1"/>
    <col min="8706" max="8706" width="12.7109375" style="137" customWidth="1"/>
    <col min="8707" max="8707" width="39.7109375" style="137" customWidth="1"/>
    <col min="8708" max="8708" width="9.5703125" style="137" customWidth="1"/>
    <col min="8709" max="8709" width="15.5703125" style="137" bestFit="1" customWidth="1"/>
    <col min="8710" max="8710" width="14.85546875" style="137" customWidth="1"/>
    <col min="8711" max="8711" width="19" style="137" customWidth="1"/>
    <col min="8712" max="8712" width="10.140625" style="137" customWidth="1"/>
    <col min="8713" max="8713" width="20.140625" style="137" customWidth="1"/>
    <col min="8714" max="8960" width="8.85546875" style="137"/>
    <col min="8961" max="8961" width="5.28515625" style="137" customWidth="1"/>
    <col min="8962" max="8962" width="12.7109375" style="137" customWidth="1"/>
    <col min="8963" max="8963" width="39.7109375" style="137" customWidth="1"/>
    <col min="8964" max="8964" width="9.5703125" style="137" customWidth="1"/>
    <col min="8965" max="8965" width="15.5703125" style="137" bestFit="1" customWidth="1"/>
    <col min="8966" max="8966" width="14.85546875" style="137" customWidth="1"/>
    <col min="8967" max="8967" width="19" style="137" customWidth="1"/>
    <col min="8968" max="8968" width="10.140625" style="137" customWidth="1"/>
    <col min="8969" max="8969" width="20.140625" style="137" customWidth="1"/>
    <col min="8970" max="9216" width="8.85546875" style="137"/>
    <col min="9217" max="9217" width="5.28515625" style="137" customWidth="1"/>
    <col min="9218" max="9218" width="12.7109375" style="137" customWidth="1"/>
    <col min="9219" max="9219" width="39.7109375" style="137" customWidth="1"/>
    <col min="9220" max="9220" width="9.5703125" style="137" customWidth="1"/>
    <col min="9221" max="9221" width="15.5703125" style="137" bestFit="1" customWidth="1"/>
    <col min="9222" max="9222" width="14.85546875" style="137" customWidth="1"/>
    <col min="9223" max="9223" width="19" style="137" customWidth="1"/>
    <col min="9224" max="9224" width="10.140625" style="137" customWidth="1"/>
    <col min="9225" max="9225" width="20.140625" style="137" customWidth="1"/>
    <col min="9226" max="9472" width="8.85546875" style="137"/>
    <col min="9473" max="9473" width="5.28515625" style="137" customWidth="1"/>
    <col min="9474" max="9474" width="12.7109375" style="137" customWidth="1"/>
    <col min="9475" max="9475" width="39.7109375" style="137" customWidth="1"/>
    <col min="9476" max="9476" width="9.5703125" style="137" customWidth="1"/>
    <col min="9477" max="9477" width="15.5703125" style="137" bestFit="1" customWidth="1"/>
    <col min="9478" max="9478" width="14.85546875" style="137" customWidth="1"/>
    <col min="9479" max="9479" width="19" style="137" customWidth="1"/>
    <col min="9480" max="9480" width="10.140625" style="137" customWidth="1"/>
    <col min="9481" max="9481" width="20.140625" style="137" customWidth="1"/>
    <col min="9482" max="9728" width="8.85546875" style="137"/>
    <col min="9729" max="9729" width="5.28515625" style="137" customWidth="1"/>
    <col min="9730" max="9730" width="12.7109375" style="137" customWidth="1"/>
    <col min="9731" max="9731" width="39.7109375" style="137" customWidth="1"/>
    <col min="9732" max="9732" width="9.5703125" style="137" customWidth="1"/>
    <col min="9733" max="9733" width="15.5703125" style="137" bestFit="1" customWidth="1"/>
    <col min="9734" max="9734" width="14.85546875" style="137" customWidth="1"/>
    <col min="9735" max="9735" width="19" style="137" customWidth="1"/>
    <col min="9736" max="9736" width="10.140625" style="137" customWidth="1"/>
    <col min="9737" max="9737" width="20.140625" style="137" customWidth="1"/>
    <col min="9738" max="9984" width="8.85546875" style="137"/>
    <col min="9985" max="9985" width="5.28515625" style="137" customWidth="1"/>
    <col min="9986" max="9986" width="12.7109375" style="137" customWidth="1"/>
    <col min="9987" max="9987" width="39.7109375" style="137" customWidth="1"/>
    <col min="9988" max="9988" width="9.5703125" style="137" customWidth="1"/>
    <col min="9989" max="9989" width="15.5703125" style="137" bestFit="1" customWidth="1"/>
    <col min="9990" max="9990" width="14.85546875" style="137" customWidth="1"/>
    <col min="9991" max="9991" width="19" style="137" customWidth="1"/>
    <col min="9992" max="9992" width="10.140625" style="137" customWidth="1"/>
    <col min="9993" max="9993" width="20.140625" style="137" customWidth="1"/>
    <col min="9994" max="10240" width="8.85546875" style="137"/>
    <col min="10241" max="10241" width="5.28515625" style="137" customWidth="1"/>
    <col min="10242" max="10242" width="12.7109375" style="137" customWidth="1"/>
    <col min="10243" max="10243" width="39.7109375" style="137" customWidth="1"/>
    <col min="10244" max="10244" width="9.5703125" style="137" customWidth="1"/>
    <col min="10245" max="10245" width="15.5703125" style="137" bestFit="1" customWidth="1"/>
    <col min="10246" max="10246" width="14.85546875" style="137" customWidth="1"/>
    <col min="10247" max="10247" width="19" style="137" customWidth="1"/>
    <col min="10248" max="10248" width="10.140625" style="137" customWidth="1"/>
    <col min="10249" max="10249" width="20.140625" style="137" customWidth="1"/>
    <col min="10250" max="10496" width="8.85546875" style="137"/>
    <col min="10497" max="10497" width="5.28515625" style="137" customWidth="1"/>
    <col min="10498" max="10498" width="12.7109375" style="137" customWidth="1"/>
    <col min="10499" max="10499" width="39.7109375" style="137" customWidth="1"/>
    <col min="10500" max="10500" width="9.5703125" style="137" customWidth="1"/>
    <col min="10501" max="10501" width="15.5703125" style="137" bestFit="1" customWidth="1"/>
    <col min="10502" max="10502" width="14.85546875" style="137" customWidth="1"/>
    <col min="10503" max="10503" width="19" style="137" customWidth="1"/>
    <col min="10504" max="10504" width="10.140625" style="137" customWidth="1"/>
    <col min="10505" max="10505" width="20.140625" style="137" customWidth="1"/>
    <col min="10506" max="10752" width="8.85546875" style="137"/>
    <col min="10753" max="10753" width="5.28515625" style="137" customWidth="1"/>
    <col min="10754" max="10754" width="12.7109375" style="137" customWidth="1"/>
    <col min="10755" max="10755" width="39.7109375" style="137" customWidth="1"/>
    <col min="10756" max="10756" width="9.5703125" style="137" customWidth="1"/>
    <col min="10757" max="10757" width="15.5703125" style="137" bestFit="1" customWidth="1"/>
    <col min="10758" max="10758" width="14.85546875" style="137" customWidth="1"/>
    <col min="10759" max="10759" width="19" style="137" customWidth="1"/>
    <col min="10760" max="10760" width="10.140625" style="137" customWidth="1"/>
    <col min="10761" max="10761" width="20.140625" style="137" customWidth="1"/>
    <col min="10762" max="11008" width="8.85546875" style="137"/>
    <col min="11009" max="11009" width="5.28515625" style="137" customWidth="1"/>
    <col min="11010" max="11010" width="12.7109375" style="137" customWidth="1"/>
    <col min="11011" max="11011" width="39.7109375" style="137" customWidth="1"/>
    <col min="11012" max="11012" width="9.5703125" style="137" customWidth="1"/>
    <col min="11013" max="11013" width="15.5703125" style="137" bestFit="1" customWidth="1"/>
    <col min="11014" max="11014" width="14.85546875" style="137" customWidth="1"/>
    <col min="11015" max="11015" width="19" style="137" customWidth="1"/>
    <col min="11016" max="11016" width="10.140625" style="137" customWidth="1"/>
    <col min="11017" max="11017" width="20.140625" style="137" customWidth="1"/>
    <col min="11018" max="11264" width="8.85546875" style="137"/>
    <col min="11265" max="11265" width="5.28515625" style="137" customWidth="1"/>
    <col min="11266" max="11266" width="12.7109375" style="137" customWidth="1"/>
    <col min="11267" max="11267" width="39.7109375" style="137" customWidth="1"/>
    <col min="11268" max="11268" width="9.5703125" style="137" customWidth="1"/>
    <col min="11269" max="11269" width="15.5703125" style="137" bestFit="1" customWidth="1"/>
    <col min="11270" max="11270" width="14.85546875" style="137" customWidth="1"/>
    <col min="11271" max="11271" width="19" style="137" customWidth="1"/>
    <col min="11272" max="11272" width="10.140625" style="137" customWidth="1"/>
    <col min="11273" max="11273" width="20.140625" style="137" customWidth="1"/>
    <col min="11274" max="11520" width="8.85546875" style="137"/>
    <col min="11521" max="11521" width="5.28515625" style="137" customWidth="1"/>
    <col min="11522" max="11522" width="12.7109375" style="137" customWidth="1"/>
    <col min="11523" max="11523" width="39.7109375" style="137" customWidth="1"/>
    <col min="11524" max="11524" width="9.5703125" style="137" customWidth="1"/>
    <col min="11525" max="11525" width="15.5703125" style="137" bestFit="1" customWidth="1"/>
    <col min="11526" max="11526" width="14.85546875" style="137" customWidth="1"/>
    <col min="11527" max="11527" width="19" style="137" customWidth="1"/>
    <col min="11528" max="11528" width="10.140625" style="137" customWidth="1"/>
    <col min="11529" max="11529" width="20.140625" style="137" customWidth="1"/>
    <col min="11530" max="11776" width="8.85546875" style="137"/>
    <col min="11777" max="11777" width="5.28515625" style="137" customWidth="1"/>
    <col min="11778" max="11778" width="12.7109375" style="137" customWidth="1"/>
    <col min="11779" max="11779" width="39.7109375" style="137" customWidth="1"/>
    <col min="11780" max="11780" width="9.5703125" style="137" customWidth="1"/>
    <col min="11781" max="11781" width="15.5703125" style="137" bestFit="1" customWidth="1"/>
    <col min="11782" max="11782" width="14.85546875" style="137" customWidth="1"/>
    <col min="11783" max="11783" width="19" style="137" customWidth="1"/>
    <col min="11784" max="11784" width="10.140625" style="137" customWidth="1"/>
    <col min="11785" max="11785" width="20.140625" style="137" customWidth="1"/>
    <col min="11786" max="12032" width="8.85546875" style="137"/>
    <col min="12033" max="12033" width="5.28515625" style="137" customWidth="1"/>
    <col min="12034" max="12034" width="12.7109375" style="137" customWidth="1"/>
    <col min="12035" max="12035" width="39.7109375" style="137" customWidth="1"/>
    <col min="12036" max="12036" width="9.5703125" style="137" customWidth="1"/>
    <col min="12037" max="12037" width="15.5703125" style="137" bestFit="1" customWidth="1"/>
    <col min="12038" max="12038" width="14.85546875" style="137" customWidth="1"/>
    <col min="12039" max="12039" width="19" style="137" customWidth="1"/>
    <col min="12040" max="12040" width="10.140625" style="137" customWidth="1"/>
    <col min="12041" max="12041" width="20.140625" style="137" customWidth="1"/>
    <col min="12042" max="12288" width="8.85546875" style="137"/>
    <col min="12289" max="12289" width="5.28515625" style="137" customWidth="1"/>
    <col min="12290" max="12290" width="12.7109375" style="137" customWidth="1"/>
    <col min="12291" max="12291" width="39.7109375" style="137" customWidth="1"/>
    <col min="12292" max="12292" width="9.5703125" style="137" customWidth="1"/>
    <col min="12293" max="12293" width="15.5703125" style="137" bestFit="1" customWidth="1"/>
    <col min="12294" max="12294" width="14.85546875" style="137" customWidth="1"/>
    <col min="12295" max="12295" width="19" style="137" customWidth="1"/>
    <col min="12296" max="12296" width="10.140625" style="137" customWidth="1"/>
    <col min="12297" max="12297" width="20.140625" style="137" customWidth="1"/>
    <col min="12298" max="12544" width="8.85546875" style="137"/>
    <col min="12545" max="12545" width="5.28515625" style="137" customWidth="1"/>
    <col min="12546" max="12546" width="12.7109375" style="137" customWidth="1"/>
    <col min="12547" max="12547" width="39.7109375" style="137" customWidth="1"/>
    <col min="12548" max="12548" width="9.5703125" style="137" customWidth="1"/>
    <col min="12549" max="12549" width="15.5703125" style="137" bestFit="1" customWidth="1"/>
    <col min="12550" max="12550" width="14.85546875" style="137" customWidth="1"/>
    <col min="12551" max="12551" width="19" style="137" customWidth="1"/>
    <col min="12552" max="12552" width="10.140625" style="137" customWidth="1"/>
    <col min="12553" max="12553" width="20.140625" style="137" customWidth="1"/>
    <col min="12554" max="12800" width="8.85546875" style="137"/>
    <col min="12801" max="12801" width="5.28515625" style="137" customWidth="1"/>
    <col min="12802" max="12802" width="12.7109375" style="137" customWidth="1"/>
    <col min="12803" max="12803" width="39.7109375" style="137" customWidth="1"/>
    <col min="12804" max="12804" width="9.5703125" style="137" customWidth="1"/>
    <col min="12805" max="12805" width="15.5703125" style="137" bestFit="1" customWidth="1"/>
    <col min="12806" max="12806" width="14.85546875" style="137" customWidth="1"/>
    <col min="12807" max="12807" width="19" style="137" customWidth="1"/>
    <col min="12808" max="12808" width="10.140625" style="137" customWidth="1"/>
    <col min="12809" max="12809" width="20.140625" style="137" customWidth="1"/>
    <col min="12810" max="13056" width="8.85546875" style="137"/>
    <col min="13057" max="13057" width="5.28515625" style="137" customWidth="1"/>
    <col min="13058" max="13058" width="12.7109375" style="137" customWidth="1"/>
    <col min="13059" max="13059" width="39.7109375" style="137" customWidth="1"/>
    <col min="13060" max="13060" width="9.5703125" style="137" customWidth="1"/>
    <col min="13061" max="13061" width="15.5703125" style="137" bestFit="1" customWidth="1"/>
    <col min="13062" max="13062" width="14.85546875" style="137" customWidth="1"/>
    <col min="13063" max="13063" width="19" style="137" customWidth="1"/>
    <col min="13064" max="13064" width="10.140625" style="137" customWidth="1"/>
    <col min="13065" max="13065" width="20.140625" style="137" customWidth="1"/>
    <col min="13066" max="13312" width="8.85546875" style="137"/>
    <col min="13313" max="13313" width="5.28515625" style="137" customWidth="1"/>
    <col min="13314" max="13314" width="12.7109375" style="137" customWidth="1"/>
    <col min="13315" max="13315" width="39.7109375" style="137" customWidth="1"/>
    <col min="13316" max="13316" width="9.5703125" style="137" customWidth="1"/>
    <col min="13317" max="13317" width="15.5703125" style="137" bestFit="1" customWidth="1"/>
    <col min="13318" max="13318" width="14.85546875" style="137" customWidth="1"/>
    <col min="13319" max="13319" width="19" style="137" customWidth="1"/>
    <col min="13320" max="13320" width="10.140625" style="137" customWidth="1"/>
    <col min="13321" max="13321" width="20.140625" style="137" customWidth="1"/>
    <col min="13322" max="13568" width="8.85546875" style="137"/>
    <col min="13569" max="13569" width="5.28515625" style="137" customWidth="1"/>
    <col min="13570" max="13570" width="12.7109375" style="137" customWidth="1"/>
    <col min="13571" max="13571" width="39.7109375" style="137" customWidth="1"/>
    <col min="13572" max="13572" width="9.5703125" style="137" customWidth="1"/>
    <col min="13573" max="13573" width="15.5703125" style="137" bestFit="1" customWidth="1"/>
    <col min="13574" max="13574" width="14.85546875" style="137" customWidth="1"/>
    <col min="13575" max="13575" width="19" style="137" customWidth="1"/>
    <col min="13576" max="13576" width="10.140625" style="137" customWidth="1"/>
    <col min="13577" max="13577" width="20.140625" style="137" customWidth="1"/>
    <col min="13578" max="13824" width="8.85546875" style="137"/>
    <col min="13825" max="13825" width="5.28515625" style="137" customWidth="1"/>
    <col min="13826" max="13826" width="12.7109375" style="137" customWidth="1"/>
    <col min="13827" max="13827" width="39.7109375" style="137" customWidth="1"/>
    <col min="13828" max="13828" width="9.5703125" style="137" customWidth="1"/>
    <col min="13829" max="13829" width="15.5703125" style="137" bestFit="1" customWidth="1"/>
    <col min="13830" max="13830" width="14.85546875" style="137" customWidth="1"/>
    <col min="13831" max="13831" width="19" style="137" customWidth="1"/>
    <col min="13832" max="13832" width="10.140625" style="137" customWidth="1"/>
    <col min="13833" max="13833" width="20.140625" style="137" customWidth="1"/>
    <col min="13834" max="14080" width="8.85546875" style="137"/>
    <col min="14081" max="14081" width="5.28515625" style="137" customWidth="1"/>
    <col min="14082" max="14082" width="12.7109375" style="137" customWidth="1"/>
    <col min="14083" max="14083" width="39.7109375" style="137" customWidth="1"/>
    <col min="14084" max="14084" width="9.5703125" style="137" customWidth="1"/>
    <col min="14085" max="14085" width="15.5703125" style="137" bestFit="1" customWidth="1"/>
    <col min="14086" max="14086" width="14.85546875" style="137" customWidth="1"/>
    <col min="14087" max="14087" width="19" style="137" customWidth="1"/>
    <col min="14088" max="14088" width="10.140625" style="137" customWidth="1"/>
    <col min="14089" max="14089" width="20.140625" style="137" customWidth="1"/>
    <col min="14090" max="14336" width="8.85546875" style="137"/>
    <col min="14337" max="14337" width="5.28515625" style="137" customWidth="1"/>
    <col min="14338" max="14338" width="12.7109375" style="137" customWidth="1"/>
    <col min="14339" max="14339" width="39.7109375" style="137" customWidth="1"/>
    <col min="14340" max="14340" width="9.5703125" style="137" customWidth="1"/>
    <col min="14341" max="14341" width="15.5703125" style="137" bestFit="1" customWidth="1"/>
    <col min="14342" max="14342" width="14.85546875" style="137" customWidth="1"/>
    <col min="14343" max="14343" width="19" style="137" customWidth="1"/>
    <col min="14344" max="14344" width="10.140625" style="137" customWidth="1"/>
    <col min="14345" max="14345" width="20.140625" style="137" customWidth="1"/>
    <col min="14346" max="14592" width="8.85546875" style="137"/>
    <col min="14593" max="14593" width="5.28515625" style="137" customWidth="1"/>
    <col min="14594" max="14594" width="12.7109375" style="137" customWidth="1"/>
    <col min="14595" max="14595" width="39.7109375" style="137" customWidth="1"/>
    <col min="14596" max="14596" width="9.5703125" style="137" customWidth="1"/>
    <col min="14597" max="14597" width="15.5703125" style="137" bestFit="1" customWidth="1"/>
    <col min="14598" max="14598" width="14.85546875" style="137" customWidth="1"/>
    <col min="14599" max="14599" width="19" style="137" customWidth="1"/>
    <col min="14600" max="14600" width="10.140625" style="137" customWidth="1"/>
    <col min="14601" max="14601" width="20.140625" style="137" customWidth="1"/>
    <col min="14602" max="14848" width="8.85546875" style="137"/>
    <col min="14849" max="14849" width="5.28515625" style="137" customWidth="1"/>
    <col min="14850" max="14850" width="12.7109375" style="137" customWidth="1"/>
    <col min="14851" max="14851" width="39.7109375" style="137" customWidth="1"/>
    <col min="14852" max="14852" width="9.5703125" style="137" customWidth="1"/>
    <col min="14853" max="14853" width="15.5703125" style="137" bestFit="1" customWidth="1"/>
    <col min="14854" max="14854" width="14.85546875" style="137" customWidth="1"/>
    <col min="14855" max="14855" width="19" style="137" customWidth="1"/>
    <col min="14856" max="14856" width="10.140625" style="137" customWidth="1"/>
    <col min="14857" max="14857" width="20.140625" style="137" customWidth="1"/>
    <col min="14858" max="15104" width="8.85546875" style="137"/>
    <col min="15105" max="15105" width="5.28515625" style="137" customWidth="1"/>
    <col min="15106" max="15106" width="12.7109375" style="137" customWidth="1"/>
    <col min="15107" max="15107" width="39.7109375" style="137" customWidth="1"/>
    <col min="15108" max="15108" width="9.5703125" style="137" customWidth="1"/>
    <col min="15109" max="15109" width="15.5703125" style="137" bestFit="1" customWidth="1"/>
    <col min="15110" max="15110" width="14.85546875" style="137" customWidth="1"/>
    <col min="15111" max="15111" width="19" style="137" customWidth="1"/>
    <col min="15112" max="15112" width="10.140625" style="137" customWidth="1"/>
    <col min="15113" max="15113" width="20.140625" style="137" customWidth="1"/>
    <col min="15114" max="15360" width="8.85546875" style="137"/>
    <col min="15361" max="15361" width="5.28515625" style="137" customWidth="1"/>
    <col min="15362" max="15362" width="12.7109375" style="137" customWidth="1"/>
    <col min="15363" max="15363" width="39.7109375" style="137" customWidth="1"/>
    <col min="15364" max="15364" width="9.5703125" style="137" customWidth="1"/>
    <col min="15365" max="15365" width="15.5703125" style="137" bestFit="1" customWidth="1"/>
    <col min="15366" max="15366" width="14.85546875" style="137" customWidth="1"/>
    <col min="15367" max="15367" width="19" style="137" customWidth="1"/>
    <col min="15368" max="15368" width="10.140625" style="137" customWidth="1"/>
    <col min="15369" max="15369" width="20.140625" style="137" customWidth="1"/>
    <col min="15370" max="15616" width="8.85546875" style="137"/>
    <col min="15617" max="15617" width="5.28515625" style="137" customWidth="1"/>
    <col min="15618" max="15618" width="12.7109375" style="137" customWidth="1"/>
    <col min="15619" max="15619" width="39.7109375" style="137" customWidth="1"/>
    <col min="15620" max="15620" width="9.5703125" style="137" customWidth="1"/>
    <col min="15621" max="15621" width="15.5703125" style="137" bestFit="1" customWidth="1"/>
    <col min="15622" max="15622" width="14.85546875" style="137" customWidth="1"/>
    <col min="15623" max="15623" width="19" style="137" customWidth="1"/>
    <col min="15624" max="15624" width="10.140625" style="137" customWidth="1"/>
    <col min="15625" max="15625" width="20.140625" style="137" customWidth="1"/>
    <col min="15626" max="15872" width="8.85546875" style="137"/>
    <col min="15873" max="15873" width="5.28515625" style="137" customWidth="1"/>
    <col min="15874" max="15874" width="12.7109375" style="137" customWidth="1"/>
    <col min="15875" max="15875" width="39.7109375" style="137" customWidth="1"/>
    <col min="15876" max="15876" width="9.5703125" style="137" customWidth="1"/>
    <col min="15877" max="15877" width="15.5703125" style="137" bestFit="1" customWidth="1"/>
    <col min="15878" max="15878" width="14.85546875" style="137" customWidth="1"/>
    <col min="15879" max="15879" width="19" style="137" customWidth="1"/>
    <col min="15880" max="15880" width="10.140625" style="137" customWidth="1"/>
    <col min="15881" max="15881" width="20.140625" style="137" customWidth="1"/>
    <col min="15882" max="16128" width="8.85546875" style="137"/>
    <col min="16129" max="16129" width="5.28515625" style="137" customWidth="1"/>
    <col min="16130" max="16130" width="12.7109375" style="137" customWidth="1"/>
    <col min="16131" max="16131" width="39.7109375" style="137" customWidth="1"/>
    <col min="16132" max="16132" width="9.5703125" style="137" customWidth="1"/>
    <col min="16133" max="16133" width="15.5703125" style="137" bestFit="1" customWidth="1"/>
    <col min="16134" max="16134" width="14.85546875" style="137" customWidth="1"/>
    <col min="16135" max="16135" width="19" style="137" customWidth="1"/>
    <col min="16136" max="16136" width="10.140625" style="137" customWidth="1"/>
    <col min="16137" max="16137" width="20.140625" style="137" customWidth="1"/>
    <col min="16138" max="16384" width="8.85546875" style="137"/>
  </cols>
  <sheetData>
    <row r="2" spans="2:8" ht="20.25" x14ac:dyDescent="0.2">
      <c r="B2" s="335" t="s">
        <v>3</v>
      </c>
      <c r="C2" s="335"/>
      <c r="D2" s="335"/>
      <c r="E2" s="335"/>
      <c r="F2" s="335"/>
      <c r="G2" s="335"/>
    </row>
    <row r="4" spans="2:8" ht="34.5" customHeight="1" x14ac:dyDescent="0.2">
      <c r="B4" s="336" t="s">
        <v>99</v>
      </c>
      <c r="C4" s="336"/>
      <c r="D4" s="336"/>
      <c r="E4" s="336"/>
      <c r="F4" s="336"/>
      <c r="G4" s="336"/>
      <c r="H4" s="138"/>
    </row>
    <row r="5" spans="2:8" ht="45" customHeight="1" x14ac:dyDescent="0.2">
      <c r="B5" s="337" t="s">
        <v>90</v>
      </c>
      <c r="C5" s="337"/>
      <c r="D5" s="337"/>
      <c r="E5" s="337"/>
      <c r="F5" s="337"/>
      <c r="G5" s="337"/>
      <c r="H5" s="139"/>
    </row>
    <row r="6" spans="2:8" x14ac:dyDescent="0.2">
      <c r="B6" s="138"/>
      <c r="C6" s="138"/>
      <c r="D6" s="140"/>
      <c r="E6" s="138"/>
      <c r="F6" s="227"/>
      <c r="G6" s="142"/>
      <c r="H6" s="138"/>
    </row>
    <row r="7" spans="2:8" x14ac:dyDescent="0.2">
      <c r="B7" s="143" t="s">
        <v>53</v>
      </c>
      <c r="C7" s="138"/>
      <c r="D7" s="140"/>
      <c r="E7" s="138"/>
      <c r="F7" s="227"/>
      <c r="G7" s="145"/>
      <c r="H7" s="138"/>
    </row>
    <row r="8" spans="2:8" ht="16.5" thickBot="1" x14ac:dyDescent="0.25">
      <c r="B8" s="138"/>
      <c r="C8" s="138"/>
      <c r="D8" s="140"/>
      <c r="E8" s="138"/>
      <c r="F8" s="227"/>
      <c r="G8" s="145"/>
      <c r="H8" s="138"/>
    </row>
    <row r="9" spans="2:8" ht="16.5" thickBot="1" x14ac:dyDescent="0.25">
      <c r="B9" s="338" t="s">
        <v>88</v>
      </c>
      <c r="C9" s="339"/>
      <c r="D9" s="339"/>
      <c r="E9" s="339"/>
      <c r="F9" s="339"/>
      <c r="G9" s="340"/>
      <c r="H9" s="138"/>
    </row>
    <row r="10" spans="2:8" x14ac:dyDescent="0.2">
      <c r="B10" s="146"/>
      <c r="C10" s="147"/>
      <c r="D10" s="147"/>
      <c r="E10" s="147"/>
      <c r="F10" s="147"/>
      <c r="G10" s="148"/>
      <c r="H10" s="138"/>
    </row>
    <row r="11" spans="2:8" x14ac:dyDescent="0.2">
      <c r="B11" s="149" t="s">
        <v>1</v>
      </c>
      <c r="C11" s="150" t="s">
        <v>5</v>
      </c>
      <c r="D11" s="151" t="s">
        <v>6</v>
      </c>
      <c r="E11" s="151" t="s">
        <v>7</v>
      </c>
      <c r="F11" s="152" t="s">
        <v>8</v>
      </c>
      <c r="G11" s="153" t="s">
        <v>9</v>
      </c>
      <c r="H11" s="138"/>
    </row>
    <row r="12" spans="2:8" x14ac:dyDescent="0.2">
      <c r="B12" s="154"/>
      <c r="C12" s="155"/>
      <c r="D12" s="65"/>
      <c r="E12" s="65"/>
      <c r="F12" s="156"/>
      <c r="G12" s="157"/>
      <c r="H12" s="138"/>
    </row>
    <row r="13" spans="2:8" x14ac:dyDescent="0.2">
      <c r="B13" s="154">
        <v>13.01</v>
      </c>
      <c r="C13" s="158" t="s">
        <v>10</v>
      </c>
      <c r="D13" s="65"/>
      <c r="E13" s="65"/>
      <c r="F13" s="156"/>
      <c r="G13" s="157"/>
      <c r="H13" s="138"/>
    </row>
    <row r="14" spans="2:8" x14ac:dyDescent="0.2">
      <c r="B14" s="154"/>
      <c r="C14" s="155" t="s">
        <v>11</v>
      </c>
      <c r="D14" s="65" t="s">
        <v>12</v>
      </c>
      <c r="E14" s="159">
        <v>1.5</v>
      </c>
      <c r="F14" s="156"/>
      <c r="G14" s="157">
        <f>E14*F14</f>
        <v>0</v>
      </c>
      <c r="H14" s="138"/>
    </row>
    <row r="15" spans="2:8" x14ac:dyDescent="0.2">
      <c r="B15" s="160"/>
      <c r="C15" s="161"/>
      <c r="D15" s="162"/>
      <c r="E15" s="162"/>
      <c r="F15" s="163"/>
      <c r="G15" s="164"/>
      <c r="H15" s="138"/>
    </row>
    <row r="16" spans="2:8" ht="16.5" thickBot="1" x14ac:dyDescent="0.25">
      <c r="B16" s="165" t="s">
        <v>13</v>
      </c>
      <c r="C16" s="166"/>
      <c r="D16" s="167"/>
      <c r="E16" s="166"/>
      <c r="F16" s="168"/>
      <c r="G16" s="169">
        <f>SUM(G14:G15)</f>
        <v>0</v>
      </c>
      <c r="H16" s="138"/>
    </row>
    <row r="17" spans="2:9" ht="17.25" thickTop="1" thickBot="1" x14ac:dyDescent="0.25">
      <c r="B17" s="138"/>
      <c r="C17" s="138"/>
      <c r="D17" s="140"/>
      <c r="E17" s="138"/>
      <c r="F17" s="227"/>
      <c r="G17" s="145"/>
      <c r="H17" s="138"/>
    </row>
    <row r="18" spans="2:9" ht="16.5" thickBot="1" x14ac:dyDescent="0.25">
      <c r="B18" s="338" t="s">
        <v>14</v>
      </c>
      <c r="C18" s="339"/>
      <c r="D18" s="339"/>
      <c r="E18" s="339"/>
      <c r="F18" s="339"/>
      <c r="G18" s="340"/>
      <c r="H18" s="138"/>
    </row>
    <row r="19" spans="2:9" x14ac:dyDescent="0.2">
      <c r="B19" s="170"/>
      <c r="C19" s="138"/>
      <c r="D19" s="140"/>
      <c r="E19" s="138"/>
      <c r="F19" s="227"/>
      <c r="G19" s="172"/>
      <c r="H19" s="138"/>
    </row>
    <row r="20" spans="2:9" x14ac:dyDescent="0.2">
      <c r="B20" s="149" t="s">
        <v>1</v>
      </c>
      <c r="C20" s="150" t="s">
        <v>5</v>
      </c>
      <c r="D20" s="151" t="s">
        <v>6</v>
      </c>
      <c r="E20" s="151" t="s">
        <v>7</v>
      </c>
      <c r="F20" s="152" t="s">
        <v>8</v>
      </c>
      <c r="G20" s="153" t="s">
        <v>9</v>
      </c>
      <c r="H20" s="138"/>
    </row>
    <row r="21" spans="2:9" x14ac:dyDescent="0.2">
      <c r="B21" s="154"/>
      <c r="C21" s="155"/>
      <c r="D21" s="65"/>
      <c r="E21" s="65"/>
      <c r="F21" s="156"/>
      <c r="G21" s="157"/>
      <c r="H21" s="138"/>
    </row>
    <row r="22" spans="2:9" ht="30" x14ac:dyDescent="0.2">
      <c r="B22" s="154">
        <v>15.03</v>
      </c>
      <c r="C22" s="158" t="s">
        <v>15</v>
      </c>
      <c r="D22" s="65"/>
      <c r="E22" s="65"/>
      <c r="F22" s="156"/>
      <c r="G22" s="157"/>
      <c r="H22" s="138"/>
    </row>
    <row r="23" spans="2:9" ht="21" customHeight="1" x14ac:dyDescent="0.2">
      <c r="B23" s="154"/>
      <c r="C23" s="155" t="s">
        <v>16</v>
      </c>
      <c r="D23" s="65" t="s">
        <v>17</v>
      </c>
      <c r="E23" s="159">
        <v>4</v>
      </c>
      <c r="F23" s="156"/>
      <c r="G23" s="157">
        <f>E23*F23</f>
        <v>0</v>
      </c>
      <c r="H23" s="138"/>
    </row>
    <row r="24" spans="2:9" x14ac:dyDescent="0.2">
      <c r="B24" s="160"/>
      <c r="C24" s="161"/>
      <c r="D24" s="162"/>
      <c r="E24" s="162"/>
      <c r="F24" s="163"/>
      <c r="G24" s="164"/>
      <c r="H24" s="138"/>
    </row>
    <row r="25" spans="2:9" ht="16.5" thickBot="1" x14ac:dyDescent="0.25">
      <c r="B25" s="165" t="s">
        <v>18</v>
      </c>
      <c r="C25" s="166"/>
      <c r="D25" s="167"/>
      <c r="E25" s="166"/>
      <c r="F25" s="168"/>
      <c r="G25" s="169">
        <f>G23</f>
        <v>0</v>
      </c>
      <c r="H25" s="138"/>
    </row>
    <row r="26" spans="2:9" ht="16.5" thickTop="1" x14ac:dyDescent="0.2">
      <c r="B26" s="177"/>
      <c r="C26" s="178"/>
      <c r="D26" s="179"/>
      <c r="E26" s="178"/>
      <c r="F26" s="228"/>
      <c r="G26" s="229"/>
      <c r="H26" s="138"/>
    </row>
    <row r="27" spans="2:9" x14ac:dyDescent="0.2">
      <c r="B27" s="341" t="s">
        <v>19</v>
      </c>
      <c r="C27" s="342"/>
      <c r="D27" s="342"/>
      <c r="E27" s="342"/>
      <c r="F27" s="342"/>
      <c r="G27" s="343"/>
      <c r="H27" s="138"/>
    </row>
    <row r="28" spans="2:9" x14ac:dyDescent="0.2">
      <c r="B28" s="182"/>
      <c r="C28" s="183"/>
      <c r="D28" s="184"/>
      <c r="E28" s="185"/>
      <c r="F28" s="230"/>
      <c r="G28" s="187"/>
      <c r="H28" s="138"/>
    </row>
    <row r="29" spans="2:9" ht="21" customHeight="1" x14ac:dyDescent="0.2">
      <c r="B29" s="188" t="s">
        <v>20</v>
      </c>
      <c r="C29" s="189" t="s">
        <v>21</v>
      </c>
      <c r="D29" s="65" t="s">
        <v>17</v>
      </c>
      <c r="E29" s="159">
        <v>5</v>
      </c>
      <c r="F29" s="231"/>
      <c r="G29" s="157">
        <f>E29*F29</f>
        <v>0</v>
      </c>
      <c r="H29" s="138"/>
    </row>
    <row r="30" spans="2:9" ht="21" customHeight="1" x14ac:dyDescent="0.2">
      <c r="B30" s="188"/>
      <c r="C30" s="189"/>
      <c r="D30" s="191"/>
      <c r="E30" s="192"/>
      <c r="F30" s="231"/>
      <c r="G30" s="157"/>
      <c r="H30" s="138"/>
    </row>
    <row r="31" spans="2:9" ht="21" customHeight="1" x14ac:dyDescent="0.2">
      <c r="B31" s="188" t="s">
        <v>22</v>
      </c>
      <c r="C31" s="189" t="s">
        <v>23</v>
      </c>
      <c r="D31" s="65" t="s">
        <v>64</v>
      </c>
      <c r="E31" s="159">
        <f>(28000*15)+(7.5*10)</f>
        <v>420075</v>
      </c>
      <c r="F31" s="231"/>
      <c r="G31" s="157">
        <f>E31*F31</f>
        <v>0</v>
      </c>
      <c r="H31" s="138"/>
      <c r="I31" s="237"/>
    </row>
    <row r="32" spans="2:9" ht="21" customHeight="1" x14ac:dyDescent="0.2">
      <c r="B32" s="193"/>
      <c r="C32" s="189"/>
      <c r="D32" s="65"/>
      <c r="E32" s="194"/>
      <c r="F32" s="156"/>
      <c r="G32" s="157"/>
      <c r="H32" s="138"/>
    </row>
    <row r="33" spans="2:8" ht="21" customHeight="1" x14ac:dyDescent="0.2">
      <c r="B33" s="188" t="s">
        <v>24</v>
      </c>
      <c r="C33" s="189" t="s">
        <v>25</v>
      </c>
      <c r="D33" s="65" t="s">
        <v>64</v>
      </c>
      <c r="E33" s="195"/>
      <c r="F33" s="156"/>
      <c r="G33" s="157"/>
      <c r="H33" s="138"/>
    </row>
    <row r="34" spans="2:8" ht="21" customHeight="1" x14ac:dyDescent="0.2">
      <c r="B34" s="193"/>
      <c r="C34" s="189"/>
      <c r="D34" s="65"/>
      <c r="E34" s="195"/>
      <c r="F34" s="156"/>
      <c r="G34" s="157"/>
      <c r="H34" s="138"/>
    </row>
    <row r="35" spans="2:8" ht="21" customHeight="1" x14ac:dyDescent="0.2">
      <c r="B35" s="188" t="s">
        <v>26</v>
      </c>
      <c r="C35" s="189" t="s">
        <v>27</v>
      </c>
      <c r="D35" s="65" t="s">
        <v>17</v>
      </c>
      <c r="E35" s="196"/>
      <c r="F35" s="232"/>
      <c r="G35" s="198"/>
      <c r="H35" s="138"/>
    </row>
    <row r="36" spans="2:8" x14ac:dyDescent="0.2">
      <c r="B36" s="199"/>
      <c r="C36" s="200"/>
      <c r="D36" s="201"/>
      <c r="E36" s="202"/>
      <c r="F36" s="233"/>
      <c r="G36" s="204"/>
      <c r="H36" s="138"/>
    </row>
    <row r="37" spans="2:8" ht="16.5" thickBot="1" x14ac:dyDescent="0.25">
      <c r="B37" s="205" t="s">
        <v>28</v>
      </c>
      <c r="C37" s="206"/>
      <c r="D37" s="207"/>
      <c r="E37" s="166"/>
      <c r="F37" s="168"/>
      <c r="G37" s="169">
        <f>SUM(G29:G36)</f>
        <v>0</v>
      </c>
      <c r="H37" s="138"/>
    </row>
    <row r="38" spans="2:8" ht="16.5" thickTop="1" x14ac:dyDescent="0.2">
      <c r="B38" s="208"/>
      <c r="C38" s="138"/>
      <c r="D38" s="138"/>
      <c r="E38" s="138"/>
      <c r="F38" s="227"/>
      <c r="G38" s="172"/>
      <c r="H38" s="138"/>
    </row>
    <row r="39" spans="2:8" ht="16.5" thickBot="1" x14ac:dyDescent="0.25">
      <c r="B39" s="208"/>
      <c r="C39" s="138"/>
      <c r="D39" s="140"/>
      <c r="E39" s="138"/>
      <c r="F39" s="227"/>
      <c r="G39" s="172"/>
      <c r="H39" s="138"/>
    </row>
    <row r="40" spans="2:8" ht="16.5" thickBot="1" x14ac:dyDescent="0.25">
      <c r="B40" s="332" t="s">
        <v>38</v>
      </c>
      <c r="C40" s="333"/>
      <c r="D40" s="333"/>
      <c r="E40" s="333"/>
      <c r="F40" s="333"/>
      <c r="G40" s="334"/>
      <c r="H40" s="138"/>
    </row>
    <row r="41" spans="2:8" x14ac:dyDescent="0.2">
      <c r="B41" s="209"/>
      <c r="C41" s="210"/>
      <c r="D41" s="211"/>
      <c r="E41" s="212"/>
      <c r="F41" s="234"/>
      <c r="G41" s="214"/>
      <c r="H41" s="138"/>
    </row>
    <row r="42" spans="2:8" x14ac:dyDescent="0.2">
      <c r="B42" s="215" t="s">
        <v>39</v>
      </c>
      <c r="C42" s="189"/>
      <c r="D42" s="216"/>
      <c r="E42" s="217"/>
      <c r="F42" s="235"/>
      <c r="G42" s="219" t="s">
        <v>9</v>
      </c>
      <c r="H42" s="138"/>
    </row>
    <row r="43" spans="2:8" x14ac:dyDescent="0.2">
      <c r="B43" s="215"/>
      <c r="C43" s="189"/>
      <c r="D43" s="216"/>
      <c r="E43" s="217"/>
      <c r="F43" s="235"/>
      <c r="G43" s="220"/>
      <c r="H43" s="138"/>
    </row>
    <row r="44" spans="2:8" ht="21" customHeight="1" x14ac:dyDescent="0.2">
      <c r="B44" s="221">
        <v>1300</v>
      </c>
      <c r="C44" s="189" t="s">
        <v>10</v>
      </c>
      <c r="D44" s="216"/>
      <c r="E44" s="217"/>
      <c r="F44" s="218"/>
      <c r="G44" s="220">
        <f>G16</f>
        <v>0</v>
      </c>
      <c r="H44" s="138"/>
    </row>
    <row r="45" spans="2:8" x14ac:dyDescent="0.2">
      <c r="B45" s="215"/>
      <c r="C45" s="189"/>
      <c r="D45" s="216"/>
      <c r="E45" s="217"/>
      <c r="F45" s="235"/>
      <c r="G45" s="220"/>
      <c r="H45" s="138"/>
    </row>
    <row r="46" spans="2:8" ht="21" customHeight="1" x14ac:dyDescent="0.2">
      <c r="B46" s="221">
        <v>1500</v>
      </c>
      <c r="C46" s="189" t="s">
        <v>40</v>
      </c>
      <c r="D46" s="216"/>
      <c r="E46" s="217"/>
      <c r="F46" s="235"/>
      <c r="G46" s="220">
        <f>G25</f>
        <v>0</v>
      </c>
      <c r="H46" s="138"/>
    </row>
    <row r="47" spans="2:8" ht="21" customHeight="1" x14ac:dyDescent="0.2">
      <c r="B47" s="221"/>
      <c r="C47" s="189"/>
      <c r="D47" s="216"/>
      <c r="E47" s="217"/>
      <c r="F47" s="235"/>
      <c r="G47" s="220"/>
      <c r="H47" s="138"/>
    </row>
    <row r="48" spans="2:8" ht="21" customHeight="1" x14ac:dyDescent="0.2">
      <c r="B48" s="221">
        <v>1700</v>
      </c>
      <c r="C48" s="189" t="s">
        <v>41</v>
      </c>
      <c r="D48" s="216"/>
      <c r="E48" s="217"/>
      <c r="F48" s="235"/>
      <c r="G48" s="220">
        <f>G37</f>
        <v>0</v>
      </c>
      <c r="H48" s="138"/>
    </row>
    <row r="49" spans="2:8" ht="16.5" thickBot="1" x14ac:dyDescent="0.25">
      <c r="B49" s="215"/>
      <c r="C49" s="189"/>
      <c r="D49" s="216"/>
      <c r="E49" s="217"/>
      <c r="F49" s="235"/>
      <c r="G49" s="220"/>
      <c r="H49" s="138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138"/>
      <c r="C56" s="138"/>
      <c r="D56" s="140"/>
      <c r="E56" s="138"/>
      <c r="F56" s="227"/>
      <c r="G56" s="145"/>
      <c r="H56" s="138"/>
    </row>
    <row r="57" spans="2:8" x14ac:dyDescent="0.2">
      <c r="B57" s="138"/>
      <c r="C57" s="138"/>
      <c r="D57" s="140"/>
      <c r="E57" s="138"/>
      <c r="F57" s="227"/>
      <c r="G57" s="142"/>
      <c r="H57" s="138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2" right="0.2" top="0.75" bottom="0.5" header="0.3" footer="0.3"/>
  <pageSetup scale="65" orientation="portrait" r:id="rId1"/>
  <headerFooter>
    <oddFooter>&amp;C&amp;P of &amp;N</oddFooter>
  </headerFooter>
  <rowBreaks count="1" manualBreakCount="1">
    <brk id="5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H58"/>
  <sheetViews>
    <sheetView view="pageBreakPreview" topLeftCell="A49" zoomScale="98" zoomScaleNormal="100" zoomScaleSheetLayoutView="98" workbookViewId="0">
      <selection activeCell="C50" sqref="C50:F50"/>
    </sheetView>
  </sheetViews>
  <sheetFormatPr defaultRowHeight="15.75" x14ac:dyDescent="0.2"/>
  <cols>
    <col min="1" max="1" width="5.28515625" style="137" customWidth="1"/>
    <col min="2" max="2" width="12.7109375" style="137" customWidth="1"/>
    <col min="3" max="3" width="39.7109375" style="137" customWidth="1"/>
    <col min="4" max="4" width="9.5703125" style="224" customWidth="1"/>
    <col min="5" max="5" width="15.5703125" style="137" bestFit="1" customWidth="1"/>
    <col min="6" max="6" width="15" style="236" bestFit="1" customWidth="1"/>
    <col min="7" max="7" width="21.5703125" style="226" customWidth="1"/>
    <col min="8" max="8" width="10.140625" style="137" customWidth="1"/>
    <col min="9" max="256" width="8.85546875" style="137"/>
    <col min="257" max="257" width="5.28515625" style="137" customWidth="1"/>
    <col min="258" max="258" width="12.7109375" style="137" customWidth="1"/>
    <col min="259" max="259" width="39.7109375" style="137" customWidth="1"/>
    <col min="260" max="260" width="9.5703125" style="137" customWidth="1"/>
    <col min="261" max="261" width="15.5703125" style="137" bestFit="1" customWidth="1"/>
    <col min="262" max="262" width="13.7109375" style="137" customWidth="1"/>
    <col min="263" max="263" width="21.5703125" style="137" customWidth="1"/>
    <col min="264" max="264" width="10.140625" style="137" customWidth="1"/>
    <col min="265" max="512" width="8.85546875" style="137"/>
    <col min="513" max="513" width="5.28515625" style="137" customWidth="1"/>
    <col min="514" max="514" width="12.7109375" style="137" customWidth="1"/>
    <col min="515" max="515" width="39.7109375" style="137" customWidth="1"/>
    <col min="516" max="516" width="9.5703125" style="137" customWidth="1"/>
    <col min="517" max="517" width="15.5703125" style="137" bestFit="1" customWidth="1"/>
    <col min="518" max="518" width="13.7109375" style="137" customWidth="1"/>
    <col min="519" max="519" width="21.5703125" style="137" customWidth="1"/>
    <col min="520" max="520" width="10.140625" style="137" customWidth="1"/>
    <col min="521" max="768" width="8.85546875" style="137"/>
    <col min="769" max="769" width="5.28515625" style="137" customWidth="1"/>
    <col min="770" max="770" width="12.7109375" style="137" customWidth="1"/>
    <col min="771" max="771" width="39.7109375" style="137" customWidth="1"/>
    <col min="772" max="772" width="9.5703125" style="137" customWidth="1"/>
    <col min="773" max="773" width="15.5703125" style="137" bestFit="1" customWidth="1"/>
    <col min="774" max="774" width="13.7109375" style="137" customWidth="1"/>
    <col min="775" max="775" width="21.5703125" style="137" customWidth="1"/>
    <col min="776" max="776" width="10.140625" style="137" customWidth="1"/>
    <col min="777" max="1024" width="8.85546875" style="137"/>
    <col min="1025" max="1025" width="5.28515625" style="137" customWidth="1"/>
    <col min="1026" max="1026" width="12.7109375" style="137" customWidth="1"/>
    <col min="1027" max="1027" width="39.7109375" style="137" customWidth="1"/>
    <col min="1028" max="1028" width="9.5703125" style="137" customWidth="1"/>
    <col min="1029" max="1029" width="15.5703125" style="137" bestFit="1" customWidth="1"/>
    <col min="1030" max="1030" width="13.7109375" style="137" customWidth="1"/>
    <col min="1031" max="1031" width="21.5703125" style="137" customWidth="1"/>
    <col min="1032" max="1032" width="10.140625" style="137" customWidth="1"/>
    <col min="1033" max="1280" width="8.85546875" style="137"/>
    <col min="1281" max="1281" width="5.28515625" style="137" customWidth="1"/>
    <col min="1282" max="1282" width="12.7109375" style="137" customWidth="1"/>
    <col min="1283" max="1283" width="39.7109375" style="137" customWidth="1"/>
    <col min="1284" max="1284" width="9.5703125" style="137" customWidth="1"/>
    <col min="1285" max="1285" width="15.5703125" style="137" bestFit="1" customWidth="1"/>
    <col min="1286" max="1286" width="13.7109375" style="137" customWidth="1"/>
    <col min="1287" max="1287" width="21.5703125" style="137" customWidth="1"/>
    <col min="1288" max="1288" width="10.140625" style="137" customWidth="1"/>
    <col min="1289" max="1536" width="8.85546875" style="137"/>
    <col min="1537" max="1537" width="5.28515625" style="137" customWidth="1"/>
    <col min="1538" max="1538" width="12.7109375" style="137" customWidth="1"/>
    <col min="1539" max="1539" width="39.7109375" style="137" customWidth="1"/>
    <col min="1540" max="1540" width="9.5703125" style="137" customWidth="1"/>
    <col min="1541" max="1541" width="15.5703125" style="137" bestFit="1" customWidth="1"/>
    <col min="1542" max="1542" width="13.7109375" style="137" customWidth="1"/>
    <col min="1543" max="1543" width="21.5703125" style="137" customWidth="1"/>
    <col min="1544" max="1544" width="10.140625" style="137" customWidth="1"/>
    <col min="1545" max="1792" width="8.85546875" style="137"/>
    <col min="1793" max="1793" width="5.28515625" style="137" customWidth="1"/>
    <col min="1794" max="1794" width="12.7109375" style="137" customWidth="1"/>
    <col min="1795" max="1795" width="39.7109375" style="137" customWidth="1"/>
    <col min="1796" max="1796" width="9.5703125" style="137" customWidth="1"/>
    <col min="1797" max="1797" width="15.5703125" style="137" bestFit="1" customWidth="1"/>
    <col min="1798" max="1798" width="13.7109375" style="137" customWidth="1"/>
    <col min="1799" max="1799" width="21.5703125" style="137" customWidth="1"/>
    <col min="1800" max="1800" width="10.140625" style="137" customWidth="1"/>
    <col min="1801" max="2048" width="8.85546875" style="137"/>
    <col min="2049" max="2049" width="5.28515625" style="137" customWidth="1"/>
    <col min="2050" max="2050" width="12.7109375" style="137" customWidth="1"/>
    <col min="2051" max="2051" width="39.7109375" style="137" customWidth="1"/>
    <col min="2052" max="2052" width="9.5703125" style="137" customWidth="1"/>
    <col min="2053" max="2053" width="15.5703125" style="137" bestFit="1" customWidth="1"/>
    <col min="2054" max="2054" width="13.7109375" style="137" customWidth="1"/>
    <col min="2055" max="2055" width="21.5703125" style="137" customWidth="1"/>
    <col min="2056" max="2056" width="10.140625" style="137" customWidth="1"/>
    <col min="2057" max="2304" width="8.85546875" style="137"/>
    <col min="2305" max="2305" width="5.28515625" style="137" customWidth="1"/>
    <col min="2306" max="2306" width="12.7109375" style="137" customWidth="1"/>
    <col min="2307" max="2307" width="39.7109375" style="137" customWidth="1"/>
    <col min="2308" max="2308" width="9.5703125" style="137" customWidth="1"/>
    <col min="2309" max="2309" width="15.5703125" style="137" bestFit="1" customWidth="1"/>
    <col min="2310" max="2310" width="13.7109375" style="137" customWidth="1"/>
    <col min="2311" max="2311" width="21.5703125" style="137" customWidth="1"/>
    <col min="2312" max="2312" width="10.140625" style="137" customWidth="1"/>
    <col min="2313" max="2560" width="8.85546875" style="137"/>
    <col min="2561" max="2561" width="5.28515625" style="137" customWidth="1"/>
    <col min="2562" max="2562" width="12.7109375" style="137" customWidth="1"/>
    <col min="2563" max="2563" width="39.7109375" style="137" customWidth="1"/>
    <col min="2564" max="2564" width="9.5703125" style="137" customWidth="1"/>
    <col min="2565" max="2565" width="15.5703125" style="137" bestFit="1" customWidth="1"/>
    <col min="2566" max="2566" width="13.7109375" style="137" customWidth="1"/>
    <col min="2567" max="2567" width="21.5703125" style="137" customWidth="1"/>
    <col min="2568" max="2568" width="10.140625" style="137" customWidth="1"/>
    <col min="2569" max="2816" width="8.85546875" style="137"/>
    <col min="2817" max="2817" width="5.28515625" style="137" customWidth="1"/>
    <col min="2818" max="2818" width="12.7109375" style="137" customWidth="1"/>
    <col min="2819" max="2819" width="39.7109375" style="137" customWidth="1"/>
    <col min="2820" max="2820" width="9.5703125" style="137" customWidth="1"/>
    <col min="2821" max="2821" width="15.5703125" style="137" bestFit="1" customWidth="1"/>
    <col min="2822" max="2822" width="13.7109375" style="137" customWidth="1"/>
    <col min="2823" max="2823" width="21.5703125" style="137" customWidth="1"/>
    <col min="2824" max="2824" width="10.140625" style="137" customWidth="1"/>
    <col min="2825" max="3072" width="8.85546875" style="137"/>
    <col min="3073" max="3073" width="5.28515625" style="137" customWidth="1"/>
    <col min="3074" max="3074" width="12.7109375" style="137" customWidth="1"/>
    <col min="3075" max="3075" width="39.7109375" style="137" customWidth="1"/>
    <col min="3076" max="3076" width="9.5703125" style="137" customWidth="1"/>
    <col min="3077" max="3077" width="15.5703125" style="137" bestFit="1" customWidth="1"/>
    <col min="3078" max="3078" width="13.7109375" style="137" customWidth="1"/>
    <col min="3079" max="3079" width="21.5703125" style="137" customWidth="1"/>
    <col min="3080" max="3080" width="10.140625" style="137" customWidth="1"/>
    <col min="3081" max="3328" width="8.85546875" style="137"/>
    <col min="3329" max="3329" width="5.28515625" style="137" customWidth="1"/>
    <col min="3330" max="3330" width="12.7109375" style="137" customWidth="1"/>
    <col min="3331" max="3331" width="39.7109375" style="137" customWidth="1"/>
    <col min="3332" max="3332" width="9.5703125" style="137" customWidth="1"/>
    <col min="3333" max="3333" width="15.5703125" style="137" bestFit="1" customWidth="1"/>
    <col min="3334" max="3334" width="13.7109375" style="137" customWidth="1"/>
    <col min="3335" max="3335" width="21.5703125" style="137" customWidth="1"/>
    <col min="3336" max="3336" width="10.140625" style="137" customWidth="1"/>
    <col min="3337" max="3584" width="8.85546875" style="137"/>
    <col min="3585" max="3585" width="5.28515625" style="137" customWidth="1"/>
    <col min="3586" max="3586" width="12.7109375" style="137" customWidth="1"/>
    <col min="3587" max="3587" width="39.7109375" style="137" customWidth="1"/>
    <col min="3588" max="3588" width="9.5703125" style="137" customWidth="1"/>
    <col min="3589" max="3589" width="15.5703125" style="137" bestFit="1" customWidth="1"/>
    <col min="3590" max="3590" width="13.7109375" style="137" customWidth="1"/>
    <col min="3591" max="3591" width="21.5703125" style="137" customWidth="1"/>
    <col min="3592" max="3592" width="10.140625" style="137" customWidth="1"/>
    <col min="3593" max="3840" width="8.85546875" style="137"/>
    <col min="3841" max="3841" width="5.28515625" style="137" customWidth="1"/>
    <col min="3842" max="3842" width="12.7109375" style="137" customWidth="1"/>
    <col min="3843" max="3843" width="39.7109375" style="137" customWidth="1"/>
    <col min="3844" max="3844" width="9.5703125" style="137" customWidth="1"/>
    <col min="3845" max="3845" width="15.5703125" style="137" bestFit="1" customWidth="1"/>
    <col min="3846" max="3846" width="13.7109375" style="137" customWidth="1"/>
    <col min="3847" max="3847" width="21.5703125" style="137" customWidth="1"/>
    <col min="3848" max="3848" width="10.140625" style="137" customWidth="1"/>
    <col min="3849" max="4096" width="8.85546875" style="137"/>
    <col min="4097" max="4097" width="5.28515625" style="137" customWidth="1"/>
    <col min="4098" max="4098" width="12.7109375" style="137" customWidth="1"/>
    <col min="4099" max="4099" width="39.7109375" style="137" customWidth="1"/>
    <col min="4100" max="4100" width="9.5703125" style="137" customWidth="1"/>
    <col min="4101" max="4101" width="15.5703125" style="137" bestFit="1" customWidth="1"/>
    <col min="4102" max="4102" width="13.7109375" style="137" customWidth="1"/>
    <col min="4103" max="4103" width="21.5703125" style="137" customWidth="1"/>
    <col min="4104" max="4104" width="10.140625" style="137" customWidth="1"/>
    <col min="4105" max="4352" width="8.85546875" style="137"/>
    <col min="4353" max="4353" width="5.28515625" style="137" customWidth="1"/>
    <col min="4354" max="4354" width="12.7109375" style="137" customWidth="1"/>
    <col min="4355" max="4355" width="39.7109375" style="137" customWidth="1"/>
    <col min="4356" max="4356" width="9.5703125" style="137" customWidth="1"/>
    <col min="4357" max="4357" width="15.5703125" style="137" bestFit="1" customWidth="1"/>
    <col min="4358" max="4358" width="13.7109375" style="137" customWidth="1"/>
    <col min="4359" max="4359" width="21.5703125" style="137" customWidth="1"/>
    <col min="4360" max="4360" width="10.140625" style="137" customWidth="1"/>
    <col min="4361" max="4608" width="8.85546875" style="137"/>
    <col min="4609" max="4609" width="5.28515625" style="137" customWidth="1"/>
    <col min="4610" max="4610" width="12.7109375" style="137" customWidth="1"/>
    <col min="4611" max="4611" width="39.7109375" style="137" customWidth="1"/>
    <col min="4612" max="4612" width="9.5703125" style="137" customWidth="1"/>
    <col min="4613" max="4613" width="15.5703125" style="137" bestFit="1" customWidth="1"/>
    <col min="4614" max="4614" width="13.7109375" style="137" customWidth="1"/>
    <col min="4615" max="4615" width="21.5703125" style="137" customWidth="1"/>
    <col min="4616" max="4616" width="10.140625" style="137" customWidth="1"/>
    <col min="4617" max="4864" width="8.85546875" style="137"/>
    <col min="4865" max="4865" width="5.28515625" style="137" customWidth="1"/>
    <col min="4866" max="4866" width="12.7109375" style="137" customWidth="1"/>
    <col min="4867" max="4867" width="39.7109375" style="137" customWidth="1"/>
    <col min="4868" max="4868" width="9.5703125" style="137" customWidth="1"/>
    <col min="4869" max="4869" width="15.5703125" style="137" bestFit="1" customWidth="1"/>
    <col min="4870" max="4870" width="13.7109375" style="137" customWidth="1"/>
    <col min="4871" max="4871" width="21.5703125" style="137" customWidth="1"/>
    <col min="4872" max="4872" width="10.140625" style="137" customWidth="1"/>
    <col min="4873" max="5120" width="8.85546875" style="137"/>
    <col min="5121" max="5121" width="5.28515625" style="137" customWidth="1"/>
    <col min="5122" max="5122" width="12.7109375" style="137" customWidth="1"/>
    <col min="5123" max="5123" width="39.7109375" style="137" customWidth="1"/>
    <col min="5124" max="5124" width="9.5703125" style="137" customWidth="1"/>
    <col min="5125" max="5125" width="15.5703125" style="137" bestFit="1" customWidth="1"/>
    <col min="5126" max="5126" width="13.7109375" style="137" customWidth="1"/>
    <col min="5127" max="5127" width="21.5703125" style="137" customWidth="1"/>
    <col min="5128" max="5128" width="10.140625" style="137" customWidth="1"/>
    <col min="5129" max="5376" width="8.85546875" style="137"/>
    <col min="5377" max="5377" width="5.28515625" style="137" customWidth="1"/>
    <col min="5378" max="5378" width="12.7109375" style="137" customWidth="1"/>
    <col min="5379" max="5379" width="39.7109375" style="137" customWidth="1"/>
    <col min="5380" max="5380" width="9.5703125" style="137" customWidth="1"/>
    <col min="5381" max="5381" width="15.5703125" style="137" bestFit="1" customWidth="1"/>
    <col min="5382" max="5382" width="13.7109375" style="137" customWidth="1"/>
    <col min="5383" max="5383" width="21.5703125" style="137" customWidth="1"/>
    <col min="5384" max="5384" width="10.140625" style="137" customWidth="1"/>
    <col min="5385" max="5632" width="8.85546875" style="137"/>
    <col min="5633" max="5633" width="5.28515625" style="137" customWidth="1"/>
    <col min="5634" max="5634" width="12.7109375" style="137" customWidth="1"/>
    <col min="5635" max="5635" width="39.7109375" style="137" customWidth="1"/>
    <col min="5636" max="5636" width="9.5703125" style="137" customWidth="1"/>
    <col min="5637" max="5637" width="15.5703125" style="137" bestFit="1" customWidth="1"/>
    <col min="5638" max="5638" width="13.7109375" style="137" customWidth="1"/>
    <col min="5639" max="5639" width="21.5703125" style="137" customWidth="1"/>
    <col min="5640" max="5640" width="10.140625" style="137" customWidth="1"/>
    <col min="5641" max="5888" width="8.85546875" style="137"/>
    <col min="5889" max="5889" width="5.28515625" style="137" customWidth="1"/>
    <col min="5890" max="5890" width="12.7109375" style="137" customWidth="1"/>
    <col min="5891" max="5891" width="39.7109375" style="137" customWidth="1"/>
    <col min="5892" max="5892" width="9.5703125" style="137" customWidth="1"/>
    <col min="5893" max="5893" width="15.5703125" style="137" bestFit="1" customWidth="1"/>
    <col min="5894" max="5894" width="13.7109375" style="137" customWidth="1"/>
    <col min="5895" max="5895" width="21.5703125" style="137" customWidth="1"/>
    <col min="5896" max="5896" width="10.140625" style="137" customWidth="1"/>
    <col min="5897" max="6144" width="8.85546875" style="137"/>
    <col min="6145" max="6145" width="5.28515625" style="137" customWidth="1"/>
    <col min="6146" max="6146" width="12.7109375" style="137" customWidth="1"/>
    <col min="6147" max="6147" width="39.7109375" style="137" customWidth="1"/>
    <col min="6148" max="6148" width="9.5703125" style="137" customWidth="1"/>
    <col min="6149" max="6149" width="15.5703125" style="137" bestFit="1" customWidth="1"/>
    <col min="6150" max="6150" width="13.7109375" style="137" customWidth="1"/>
    <col min="6151" max="6151" width="21.5703125" style="137" customWidth="1"/>
    <col min="6152" max="6152" width="10.140625" style="137" customWidth="1"/>
    <col min="6153" max="6400" width="8.85546875" style="137"/>
    <col min="6401" max="6401" width="5.28515625" style="137" customWidth="1"/>
    <col min="6402" max="6402" width="12.7109375" style="137" customWidth="1"/>
    <col min="6403" max="6403" width="39.7109375" style="137" customWidth="1"/>
    <col min="6404" max="6404" width="9.5703125" style="137" customWidth="1"/>
    <col min="6405" max="6405" width="15.5703125" style="137" bestFit="1" customWidth="1"/>
    <col min="6406" max="6406" width="13.7109375" style="137" customWidth="1"/>
    <col min="6407" max="6407" width="21.5703125" style="137" customWidth="1"/>
    <col min="6408" max="6408" width="10.140625" style="137" customWidth="1"/>
    <col min="6409" max="6656" width="8.85546875" style="137"/>
    <col min="6657" max="6657" width="5.28515625" style="137" customWidth="1"/>
    <col min="6658" max="6658" width="12.7109375" style="137" customWidth="1"/>
    <col min="6659" max="6659" width="39.7109375" style="137" customWidth="1"/>
    <col min="6660" max="6660" width="9.5703125" style="137" customWidth="1"/>
    <col min="6661" max="6661" width="15.5703125" style="137" bestFit="1" customWidth="1"/>
    <col min="6662" max="6662" width="13.7109375" style="137" customWidth="1"/>
    <col min="6663" max="6663" width="21.5703125" style="137" customWidth="1"/>
    <col min="6664" max="6664" width="10.140625" style="137" customWidth="1"/>
    <col min="6665" max="6912" width="8.85546875" style="137"/>
    <col min="6913" max="6913" width="5.28515625" style="137" customWidth="1"/>
    <col min="6914" max="6914" width="12.7109375" style="137" customWidth="1"/>
    <col min="6915" max="6915" width="39.7109375" style="137" customWidth="1"/>
    <col min="6916" max="6916" width="9.5703125" style="137" customWidth="1"/>
    <col min="6917" max="6917" width="15.5703125" style="137" bestFit="1" customWidth="1"/>
    <col min="6918" max="6918" width="13.7109375" style="137" customWidth="1"/>
    <col min="6919" max="6919" width="21.5703125" style="137" customWidth="1"/>
    <col min="6920" max="6920" width="10.140625" style="137" customWidth="1"/>
    <col min="6921" max="7168" width="8.85546875" style="137"/>
    <col min="7169" max="7169" width="5.28515625" style="137" customWidth="1"/>
    <col min="7170" max="7170" width="12.7109375" style="137" customWidth="1"/>
    <col min="7171" max="7171" width="39.7109375" style="137" customWidth="1"/>
    <col min="7172" max="7172" width="9.5703125" style="137" customWidth="1"/>
    <col min="7173" max="7173" width="15.5703125" style="137" bestFit="1" customWidth="1"/>
    <col min="7174" max="7174" width="13.7109375" style="137" customWidth="1"/>
    <col min="7175" max="7175" width="21.5703125" style="137" customWidth="1"/>
    <col min="7176" max="7176" width="10.140625" style="137" customWidth="1"/>
    <col min="7177" max="7424" width="8.85546875" style="137"/>
    <col min="7425" max="7425" width="5.28515625" style="137" customWidth="1"/>
    <col min="7426" max="7426" width="12.7109375" style="137" customWidth="1"/>
    <col min="7427" max="7427" width="39.7109375" style="137" customWidth="1"/>
    <col min="7428" max="7428" width="9.5703125" style="137" customWidth="1"/>
    <col min="7429" max="7429" width="15.5703125" style="137" bestFit="1" customWidth="1"/>
    <col min="7430" max="7430" width="13.7109375" style="137" customWidth="1"/>
    <col min="7431" max="7431" width="21.5703125" style="137" customWidth="1"/>
    <col min="7432" max="7432" width="10.140625" style="137" customWidth="1"/>
    <col min="7433" max="7680" width="8.85546875" style="137"/>
    <col min="7681" max="7681" width="5.28515625" style="137" customWidth="1"/>
    <col min="7682" max="7682" width="12.7109375" style="137" customWidth="1"/>
    <col min="7683" max="7683" width="39.7109375" style="137" customWidth="1"/>
    <col min="7684" max="7684" width="9.5703125" style="137" customWidth="1"/>
    <col min="7685" max="7685" width="15.5703125" style="137" bestFit="1" customWidth="1"/>
    <col min="7686" max="7686" width="13.7109375" style="137" customWidth="1"/>
    <col min="7687" max="7687" width="21.5703125" style="137" customWidth="1"/>
    <col min="7688" max="7688" width="10.140625" style="137" customWidth="1"/>
    <col min="7689" max="7936" width="8.85546875" style="137"/>
    <col min="7937" max="7937" width="5.28515625" style="137" customWidth="1"/>
    <col min="7938" max="7938" width="12.7109375" style="137" customWidth="1"/>
    <col min="7939" max="7939" width="39.7109375" style="137" customWidth="1"/>
    <col min="7940" max="7940" width="9.5703125" style="137" customWidth="1"/>
    <col min="7941" max="7941" width="15.5703125" style="137" bestFit="1" customWidth="1"/>
    <col min="7942" max="7942" width="13.7109375" style="137" customWidth="1"/>
    <col min="7943" max="7943" width="21.5703125" style="137" customWidth="1"/>
    <col min="7944" max="7944" width="10.140625" style="137" customWidth="1"/>
    <col min="7945" max="8192" width="8.85546875" style="137"/>
    <col min="8193" max="8193" width="5.28515625" style="137" customWidth="1"/>
    <col min="8194" max="8194" width="12.7109375" style="137" customWidth="1"/>
    <col min="8195" max="8195" width="39.7109375" style="137" customWidth="1"/>
    <col min="8196" max="8196" width="9.5703125" style="137" customWidth="1"/>
    <col min="8197" max="8197" width="15.5703125" style="137" bestFit="1" customWidth="1"/>
    <col min="8198" max="8198" width="13.7109375" style="137" customWidth="1"/>
    <col min="8199" max="8199" width="21.5703125" style="137" customWidth="1"/>
    <col min="8200" max="8200" width="10.140625" style="137" customWidth="1"/>
    <col min="8201" max="8448" width="8.85546875" style="137"/>
    <col min="8449" max="8449" width="5.28515625" style="137" customWidth="1"/>
    <col min="8450" max="8450" width="12.7109375" style="137" customWidth="1"/>
    <col min="8451" max="8451" width="39.7109375" style="137" customWidth="1"/>
    <col min="8452" max="8452" width="9.5703125" style="137" customWidth="1"/>
    <col min="8453" max="8453" width="15.5703125" style="137" bestFit="1" customWidth="1"/>
    <col min="8454" max="8454" width="13.7109375" style="137" customWidth="1"/>
    <col min="8455" max="8455" width="21.5703125" style="137" customWidth="1"/>
    <col min="8456" max="8456" width="10.140625" style="137" customWidth="1"/>
    <col min="8457" max="8704" width="8.85546875" style="137"/>
    <col min="8705" max="8705" width="5.28515625" style="137" customWidth="1"/>
    <col min="8706" max="8706" width="12.7109375" style="137" customWidth="1"/>
    <col min="8707" max="8707" width="39.7109375" style="137" customWidth="1"/>
    <col min="8708" max="8708" width="9.5703125" style="137" customWidth="1"/>
    <col min="8709" max="8709" width="15.5703125" style="137" bestFit="1" customWidth="1"/>
    <col min="8710" max="8710" width="13.7109375" style="137" customWidth="1"/>
    <col min="8711" max="8711" width="21.5703125" style="137" customWidth="1"/>
    <col min="8712" max="8712" width="10.140625" style="137" customWidth="1"/>
    <col min="8713" max="8960" width="8.85546875" style="137"/>
    <col min="8961" max="8961" width="5.28515625" style="137" customWidth="1"/>
    <col min="8962" max="8962" width="12.7109375" style="137" customWidth="1"/>
    <col min="8963" max="8963" width="39.7109375" style="137" customWidth="1"/>
    <col min="8964" max="8964" width="9.5703125" style="137" customWidth="1"/>
    <col min="8965" max="8965" width="15.5703125" style="137" bestFit="1" customWidth="1"/>
    <col min="8966" max="8966" width="13.7109375" style="137" customWidth="1"/>
    <col min="8967" max="8967" width="21.5703125" style="137" customWidth="1"/>
    <col min="8968" max="8968" width="10.140625" style="137" customWidth="1"/>
    <col min="8969" max="9216" width="8.85546875" style="137"/>
    <col min="9217" max="9217" width="5.28515625" style="137" customWidth="1"/>
    <col min="9218" max="9218" width="12.7109375" style="137" customWidth="1"/>
    <col min="9219" max="9219" width="39.7109375" style="137" customWidth="1"/>
    <col min="9220" max="9220" width="9.5703125" style="137" customWidth="1"/>
    <col min="9221" max="9221" width="15.5703125" style="137" bestFit="1" customWidth="1"/>
    <col min="9222" max="9222" width="13.7109375" style="137" customWidth="1"/>
    <col min="9223" max="9223" width="21.5703125" style="137" customWidth="1"/>
    <col min="9224" max="9224" width="10.140625" style="137" customWidth="1"/>
    <col min="9225" max="9472" width="8.85546875" style="137"/>
    <col min="9473" max="9473" width="5.28515625" style="137" customWidth="1"/>
    <col min="9474" max="9474" width="12.7109375" style="137" customWidth="1"/>
    <col min="9475" max="9475" width="39.7109375" style="137" customWidth="1"/>
    <col min="9476" max="9476" width="9.5703125" style="137" customWidth="1"/>
    <col min="9477" max="9477" width="15.5703125" style="137" bestFit="1" customWidth="1"/>
    <col min="9478" max="9478" width="13.7109375" style="137" customWidth="1"/>
    <col min="9479" max="9479" width="21.5703125" style="137" customWidth="1"/>
    <col min="9480" max="9480" width="10.140625" style="137" customWidth="1"/>
    <col min="9481" max="9728" width="8.85546875" style="137"/>
    <col min="9729" max="9729" width="5.28515625" style="137" customWidth="1"/>
    <col min="9730" max="9730" width="12.7109375" style="137" customWidth="1"/>
    <col min="9731" max="9731" width="39.7109375" style="137" customWidth="1"/>
    <col min="9732" max="9732" width="9.5703125" style="137" customWidth="1"/>
    <col min="9733" max="9733" width="15.5703125" style="137" bestFit="1" customWidth="1"/>
    <col min="9734" max="9734" width="13.7109375" style="137" customWidth="1"/>
    <col min="9735" max="9735" width="21.5703125" style="137" customWidth="1"/>
    <col min="9736" max="9736" width="10.140625" style="137" customWidth="1"/>
    <col min="9737" max="9984" width="8.85546875" style="137"/>
    <col min="9985" max="9985" width="5.28515625" style="137" customWidth="1"/>
    <col min="9986" max="9986" width="12.7109375" style="137" customWidth="1"/>
    <col min="9987" max="9987" width="39.7109375" style="137" customWidth="1"/>
    <col min="9988" max="9988" width="9.5703125" style="137" customWidth="1"/>
    <col min="9989" max="9989" width="15.5703125" style="137" bestFit="1" customWidth="1"/>
    <col min="9990" max="9990" width="13.7109375" style="137" customWidth="1"/>
    <col min="9991" max="9991" width="21.5703125" style="137" customWidth="1"/>
    <col min="9992" max="9992" width="10.140625" style="137" customWidth="1"/>
    <col min="9993" max="10240" width="8.85546875" style="137"/>
    <col min="10241" max="10241" width="5.28515625" style="137" customWidth="1"/>
    <col min="10242" max="10242" width="12.7109375" style="137" customWidth="1"/>
    <col min="10243" max="10243" width="39.7109375" style="137" customWidth="1"/>
    <col min="10244" max="10244" width="9.5703125" style="137" customWidth="1"/>
    <col min="10245" max="10245" width="15.5703125" style="137" bestFit="1" customWidth="1"/>
    <col min="10246" max="10246" width="13.7109375" style="137" customWidth="1"/>
    <col min="10247" max="10247" width="21.5703125" style="137" customWidth="1"/>
    <col min="10248" max="10248" width="10.140625" style="137" customWidth="1"/>
    <col min="10249" max="10496" width="8.85546875" style="137"/>
    <col min="10497" max="10497" width="5.28515625" style="137" customWidth="1"/>
    <col min="10498" max="10498" width="12.7109375" style="137" customWidth="1"/>
    <col min="10499" max="10499" width="39.7109375" style="137" customWidth="1"/>
    <col min="10500" max="10500" width="9.5703125" style="137" customWidth="1"/>
    <col min="10501" max="10501" width="15.5703125" style="137" bestFit="1" customWidth="1"/>
    <col min="10502" max="10502" width="13.7109375" style="137" customWidth="1"/>
    <col min="10503" max="10503" width="21.5703125" style="137" customWidth="1"/>
    <col min="10504" max="10504" width="10.140625" style="137" customWidth="1"/>
    <col min="10505" max="10752" width="8.85546875" style="137"/>
    <col min="10753" max="10753" width="5.28515625" style="137" customWidth="1"/>
    <col min="10754" max="10754" width="12.7109375" style="137" customWidth="1"/>
    <col min="10755" max="10755" width="39.7109375" style="137" customWidth="1"/>
    <col min="10756" max="10756" width="9.5703125" style="137" customWidth="1"/>
    <col min="10757" max="10757" width="15.5703125" style="137" bestFit="1" customWidth="1"/>
    <col min="10758" max="10758" width="13.7109375" style="137" customWidth="1"/>
    <col min="10759" max="10759" width="21.5703125" style="137" customWidth="1"/>
    <col min="10760" max="10760" width="10.140625" style="137" customWidth="1"/>
    <col min="10761" max="11008" width="8.85546875" style="137"/>
    <col min="11009" max="11009" width="5.28515625" style="137" customWidth="1"/>
    <col min="11010" max="11010" width="12.7109375" style="137" customWidth="1"/>
    <col min="11011" max="11011" width="39.7109375" style="137" customWidth="1"/>
    <col min="11012" max="11012" width="9.5703125" style="137" customWidth="1"/>
    <col min="11013" max="11013" width="15.5703125" style="137" bestFit="1" customWidth="1"/>
    <col min="11014" max="11014" width="13.7109375" style="137" customWidth="1"/>
    <col min="11015" max="11015" width="21.5703125" style="137" customWidth="1"/>
    <col min="11016" max="11016" width="10.140625" style="137" customWidth="1"/>
    <col min="11017" max="11264" width="8.85546875" style="137"/>
    <col min="11265" max="11265" width="5.28515625" style="137" customWidth="1"/>
    <col min="11266" max="11266" width="12.7109375" style="137" customWidth="1"/>
    <col min="11267" max="11267" width="39.7109375" style="137" customWidth="1"/>
    <col min="11268" max="11268" width="9.5703125" style="137" customWidth="1"/>
    <col min="11269" max="11269" width="15.5703125" style="137" bestFit="1" customWidth="1"/>
    <col min="11270" max="11270" width="13.7109375" style="137" customWidth="1"/>
    <col min="11271" max="11271" width="21.5703125" style="137" customWidth="1"/>
    <col min="11272" max="11272" width="10.140625" style="137" customWidth="1"/>
    <col min="11273" max="11520" width="8.85546875" style="137"/>
    <col min="11521" max="11521" width="5.28515625" style="137" customWidth="1"/>
    <col min="11522" max="11522" width="12.7109375" style="137" customWidth="1"/>
    <col min="11523" max="11523" width="39.7109375" style="137" customWidth="1"/>
    <col min="11524" max="11524" width="9.5703125" style="137" customWidth="1"/>
    <col min="11525" max="11525" width="15.5703125" style="137" bestFit="1" customWidth="1"/>
    <col min="11526" max="11526" width="13.7109375" style="137" customWidth="1"/>
    <col min="11527" max="11527" width="21.5703125" style="137" customWidth="1"/>
    <col min="11528" max="11528" width="10.140625" style="137" customWidth="1"/>
    <col min="11529" max="11776" width="8.85546875" style="137"/>
    <col min="11777" max="11777" width="5.28515625" style="137" customWidth="1"/>
    <col min="11778" max="11778" width="12.7109375" style="137" customWidth="1"/>
    <col min="11779" max="11779" width="39.7109375" style="137" customWidth="1"/>
    <col min="11780" max="11780" width="9.5703125" style="137" customWidth="1"/>
    <col min="11781" max="11781" width="15.5703125" style="137" bestFit="1" customWidth="1"/>
    <col min="11782" max="11782" width="13.7109375" style="137" customWidth="1"/>
    <col min="11783" max="11783" width="21.5703125" style="137" customWidth="1"/>
    <col min="11784" max="11784" width="10.140625" style="137" customWidth="1"/>
    <col min="11785" max="12032" width="8.85546875" style="137"/>
    <col min="12033" max="12033" width="5.28515625" style="137" customWidth="1"/>
    <col min="12034" max="12034" width="12.7109375" style="137" customWidth="1"/>
    <col min="12035" max="12035" width="39.7109375" style="137" customWidth="1"/>
    <col min="12036" max="12036" width="9.5703125" style="137" customWidth="1"/>
    <col min="12037" max="12037" width="15.5703125" style="137" bestFit="1" customWidth="1"/>
    <col min="12038" max="12038" width="13.7109375" style="137" customWidth="1"/>
    <col min="12039" max="12039" width="21.5703125" style="137" customWidth="1"/>
    <col min="12040" max="12040" width="10.140625" style="137" customWidth="1"/>
    <col min="12041" max="12288" width="8.85546875" style="137"/>
    <col min="12289" max="12289" width="5.28515625" style="137" customWidth="1"/>
    <col min="12290" max="12290" width="12.7109375" style="137" customWidth="1"/>
    <col min="12291" max="12291" width="39.7109375" style="137" customWidth="1"/>
    <col min="12292" max="12292" width="9.5703125" style="137" customWidth="1"/>
    <col min="12293" max="12293" width="15.5703125" style="137" bestFit="1" customWidth="1"/>
    <col min="12294" max="12294" width="13.7109375" style="137" customWidth="1"/>
    <col min="12295" max="12295" width="21.5703125" style="137" customWidth="1"/>
    <col min="12296" max="12296" width="10.140625" style="137" customWidth="1"/>
    <col min="12297" max="12544" width="8.85546875" style="137"/>
    <col min="12545" max="12545" width="5.28515625" style="137" customWidth="1"/>
    <col min="12546" max="12546" width="12.7109375" style="137" customWidth="1"/>
    <col min="12547" max="12547" width="39.7109375" style="137" customWidth="1"/>
    <col min="12548" max="12548" width="9.5703125" style="137" customWidth="1"/>
    <col min="12549" max="12549" width="15.5703125" style="137" bestFit="1" customWidth="1"/>
    <col min="12550" max="12550" width="13.7109375" style="137" customWidth="1"/>
    <col min="12551" max="12551" width="21.5703125" style="137" customWidth="1"/>
    <col min="12552" max="12552" width="10.140625" style="137" customWidth="1"/>
    <col min="12553" max="12800" width="8.85546875" style="137"/>
    <col min="12801" max="12801" width="5.28515625" style="137" customWidth="1"/>
    <col min="12802" max="12802" width="12.7109375" style="137" customWidth="1"/>
    <col min="12803" max="12803" width="39.7109375" style="137" customWidth="1"/>
    <col min="12804" max="12804" width="9.5703125" style="137" customWidth="1"/>
    <col min="12805" max="12805" width="15.5703125" style="137" bestFit="1" customWidth="1"/>
    <col min="12806" max="12806" width="13.7109375" style="137" customWidth="1"/>
    <col min="12807" max="12807" width="21.5703125" style="137" customWidth="1"/>
    <col min="12808" max="12808" width="10.140625" style="137" customWidth="1"/>
    <col min="12809" max="13056" width="8.85546875" style="137"/>
    <col min="13057" max="13057" width="5.28515625" style="137" customWidth="1"/>
    <col min="13058" max="13058" width="12.7109375" style="137" customWidth="1"/>
    <col min="13059" max="13059" width="39.7109375" style="137" customWidth="1"/>
    <col min="13060" max="13060" width="9.5703125" style="137" customWidth="1"/>
    <col min="13061" max="13061" width="15.5703125" style="137" bestFit="1" customWidth="1"/>
    <col min="13062" max="13062" width="13.7109375" style="137" customWidth="1"/>
    <col min="13063" max="13063" width="21.5703125" style="137" customWidth="1"/>
    <col min="13064" max="13064" width="10.140625" style="137" customWidth="1"/>
    <col min="13065" max="13312" width="8.85546875" style="137"/>
    <col min="13313" max="13313" width="5.28515625" style="137" customWidth="1"/>
    <col min="13314" max="13314" width="12.7109375" style="137" customWidth="1"/>
    <col min="13315" max="13315" width="39.7109375" style="137" customWidth="1"/>
    <col min="13316" max="13316" width="9.5703125" style="137" customWidth="1"/>
    <col min="13317" max="13317" width="15.5703125" style="137" bestFit="1" customWidth="1"/>
    <col min="13318" max="13318" width="13.7109375" style="137" customWidth="1"/>
    <col min="13319" max="13319" width="21.5703125" style="137" customWidth="1"/>
    <col min="13320" max="13320" width="10.140625" style="137" customWidth="1"/>
    <col min="13321" max="13568" width="8.85546875" style="137"/>
    <col min="13569" max="13569" width="5.28515625" style="137" customWidth="1"/>
    <col min="13570" max="13570" width="12.7109375" style="137" customWidth="1"/>
    <col min="13571" max="13571" width="39.7109375" style="137" customWidth="1"/>
    <col min="13572" max="13572" width="9.5703125" style="137" customWidth="1"/>
    <col min="13573" max="13573" width="15.5703125" style="137" bestFit="1" customWidth="1"/>
    <col min="13574" max="13574" width="13.7109375" style="137" customWidth="1"/>
    <col min="13575" max="13575" width="21.5703125" style="137" customWidth="1"/>
    <col min="13576" max="13576" width="10.140625" style="137" customWidth="1"/>
    <col min="13577" max="13824" width="8.85546875" style="137"/>
    <col min="13825" max="13825" width="5.28515625" style="137" customWidth="1"/>
    <col min="13826" max="13826" width="12.7109375" style="137" customWidth="1"/>
    <col min="13827" max="13827" width="39.7109375" style="137" customWidth="1"/>
    <col min="13828" max="13828" width="9.5703125" style="137" customWidth="1"/>
    <col min="13829" max="13829" width="15.5703125" style="137" bestFit="1" customWidth="1"/>
    <col min="13830" max="13830" width="13.7109375" style="137" customWidth="1"/>
    <col min="13831" max="13831" width="21.5703125" style="137" customWidth="1"/>
    <col min="13832" max="13832" width="10.140625" style="137" customWidth="1"/>
    <col min="13833" max="14080" width="8.85546875" style="137"/>
    <col min="14081" max="14081" width="5.28515625" style="137" customWidth="1"/>
    <col min="14082" max="14082" width="12.7109375" style="137" customWidth="1"/>
    <col min="14083" max="14083" width="39.7109375" style="137" customWidth="1"/>
    <col min="14084" max="14084" width="9.5703125" style="137" customWidth="1"/>
    <col min="14085" max="14085" width="15.5703125" style="137" bestFit="1" customWidth="1"/>
    <col min="14086" max="14086" width="13.7109375" style="137" customWidth="1"/>
    <col min="14087" max="14087" width="21.5703125" style="137" customWidth="1"/>
    <col min="14088" max="14088" width="10.140625" style="137" customWidth="1"/>
    <col min="14089" max="14336" width="8.85546875" style="137"/>
    <col min="14337" max="14337" width="5.28515625" style="137" customWidth="1"/>
    <col min="14338" max="14338" width="12.7109375" style="137" customWidth="1"/>
    <col min="14339" max="14339" width="39.7109375" style="137" customWidth="1"/>
    <col min="14340" max="14340" width="9.5703125" style="137" customWidth="1"/>
    <col min="14341" max="14341" width="15.5703125" style="137" bestFit="1" customWidth="1"/>
    <col min="14342" max="14342" width="13.7109375" style="137" customWidth="1"/>
    <col min="14343" max="14343" width="21.5703125" style="137" customWidth="1"/>
    <col min="14344" max="14344" width="10.140625" style="137" customWidth="1"/>
    <col min="14345" max="14592" width="8.85546875" style="137"/>
    <col min="14593" max="14593" width="5.28515625" style="137" customWidth="1"/>
    <col min="14594" max="14594" width="12.7109375" style="137" customWidth="1"/>
    <col min="14595" max="14595" width="39.7109375" style="137" customWidth="1"/>
    <col min="14596" max="14596" width="9.5703125" style="137" customWidth="1"/>
    <col min="14597" max="14597" width="15.5703125" style="137" bestFit="1" customWidth="1"/>
    <col min="14598" max="14598" width="13.7109375" style="137" customWidth="1"/>
    <col min="14599" max="14599" width="21.5703125" style="137" customWidth="1"/>
    <col min="14600" max="14600" width="10.140625" style="137" customWidth="1"/>
    <col min="14601" max="14848" width="8.85546875" style="137"/>
    <col min="14849" max="14849" width="5.28515625" style="137" customWidth="1"/>
    <col min="14850" max="14850" width="12.7109375" style="137" customWidth="1"/>
    <col min="14851" max="14851" width="39.7109375" style="137" customWidth="1"/>
    <col min="14852" max="14852" width="9.5703125" style="137" customWidth="1"/>
    <col min="14853" max="14853" width="15.5703125" style="137" bestFit="1" customWidth="1"/>
    <col min="14854" max="14854" width="13.7109375" style="137" customWidth="1"/>
    <col min="14855" max="14855" width="21.5703125" style="137" customWidth="1"/>
    <col min="14856" max="14856" width="10.140625" style="137" customWidth="1"/>
    <col min="14857" max="15104" width="8.85546875" style="137"/>
    <col min="15105" max="15105" width="5.28515625" style="137" customWidth="1"/>
    <col min="15106" max="15106" width="12.7109375" style="137" customWidth="1"/>
    <col min="15107" max="15107" width="39.7109375" style="137" customWidth="1"/>
    <col min="15108" max="15108" width="9.5703125" style="137" customWidth="1"/>
    <col min="15109" max="15109" width="15.5703125" style="137" bestFit="1" customWidth="1"/>
    <col min="15110" max="15110" width="13.7109375" style="137" customWidth="1"/>
    <col min="15111" max="15111" width="21.5703125" style="137" customWidth="1"/>
    <col min="15112" max="15112" width="10.140625" style="137" customWidth="1"/>
    <col min="15113" max="15360" width="8.85546875" style="137"/>
    <col min="15361" max="15361" width="5.28515625" style="137" customWidth="1"/>
    <col min="15362" max="15362" width="12.7109375" style="137" customWidth="1"/>
    <col min="15363" max="15363" width="39.7109375" style="137" customWidth="1"/>
    <col min="15364" max="15364" width="9.5703125" style="137" customWidth="1"/>
    <col min="15365" max="15365" width="15.5703125" style="137" bestFit="1" customWidth="1"/>
    <col min="15366" max="15366" width="13.7109375" style="137" customWidth="1"/>
    <col min="15367" max="15367" width="21.5703125" style="137" customWidth="1"/>
    <col min="15368" max="15368" width="10.140625" style="137" customWidth="1"/>
    <col min="15369" max="15616" width="8.85546875" style="137"/>
    <col min="15617" max="15617" width="5.28515625" style="137" customWidth="1"/>
    <col min="15618" max="15618" width="12.7109375" style="137" customWidth="1"/>
    <col min="15619" max="15619" width="39.7109375" style="137" customWidth="1"/>
    <col min="15620" max="15620" width="9.5703125" style="137" customWidth="1"/>
    <col min="15621" max="15621" width="15.5703125" style="137" bestFit="1" customWidth="1"/>
    <col min="15622" max="15622" width="13.7109375" style="137" customWidth="1"/>
    <col min="15623" max="15623" width="21.5703125" style="137" customWidth="1"/>
    <col min="15624" max="15624" width="10.140625" style="137" customWidth="1"/>
    <col min="15625" max="15872" width="8.85546875" style="137"/>
    <col min="15873" max="15873" width="5.28515625" style="137" customWidth="1"/>
    <col min="15874" max="15874" width="12.7109375" style="137" customWidth="1"/>
    <col min="15875" max="15875" width="39.7109375" style="137" customWidth="1"/>
    <col min="15876" max="15876" width="9.5703125" style="137" customWidth="1"/>
    <col min="15877" max="15877" width="15.5703125" style="137" bestFit="1" customWidth="1"/>
    <col min="15878" max="15878" width="13.7109375" style="137" customWidth="1"/>
    <col min="15879" max="15879" width="21.5703125" style="137" customWidth="1"/>
    <col min="15880" max="15880" width="10.140625" style="137" customWidth="1"/>
    <col min="15881" max="16128" width="8.85546875" style="137"/>
    <col min="16129" max="16129" width="5.28515625" style="137" customWidth="1"/>
    <col min="16130" max="16130" width="12.7109375" style="137" customWidth="1"/>
    <col min="16131" max="16131" width="39.7109375" style="137" customWidth="1"/>
    <col min="16132" max="16132" width="9.5703125" style="137" customWidth="1"/>
    <col min="16133" max="16133" width="15.5703125" style="137" bestFit="1" customWidth="1"/>
    <col min="16134" max="16134" width="13.7109375" style="137" customWidth="1"/>
    <col min="16135" max="16135" width="21.5703125" style="137" customWidth="1"/>
    <col min="16136" max="16136" width="10.140625" style="137" customWidth="1"/>
    <col min="16137" max="16384" width="8.85546875" style="137"/>
  </cols>
  <sheetData>
    <row r="1" spans="2:8" ht="12" customHeight="1" x14ac:dyDescent="0.2"/>
    <row r="2" spans="2:8" ht="20.25" x14ac:dyDescent="0.2">
      <c r="B2" s="335" t="s">
        <v>3</v>
      </c>
      <c r="C2" s="335"/>
      <c r="D2" s="335"/>
      <c r="E2" s="335"/>
      <c r="F2" s="335"/>
      <c r="G2" s="335"/>
    </row>
    <row r="3" spans="2:8" ht="12" customHeight="1" x14ac:dyDescent="0.2"/>
    <row r="4" spans="2:8" ht="24.75" customHeight="1" x14ac:dyDescent="0.2">
      <c r="B4" s="336" t="s">
        <v>100</v>
      </c>
      <c r="C4" s="336"/>
      <c r="D4" s="336"/>
      <c r="E4" s="336"/>
      <c r="F4" s="336"/>
      <c r="G4" s="336"/>
      <c r="H4" s="138"/>
    </row>
    <row r="5" spans="2:8" ht="45" customHeight="1" x14ac:dyDescent="0.2">
      <c r="B5" s="337" t="s">
        <v>91</v>
      </c>
      <c r="C5" s="337"/>
      <c r="D5" s="337"/>
      <c r="E5" s="337"/>
      <c r="F5" s="337"/>
      <c r="G5" s="337"/>
      <c r="H5" s="139"/>
    </row>
    <row r="6" spans="2:8" x14ac:dyDescent="0.2">
      <c r="B6" s="138"/>
      <c r="C6" s="138"/>
      <c r="D6" s="140"/>
      <c r="E6" s="138"/>
      <c r="F6" s="227"/>
      <c r="G6" s="142"/>
      <c r="H6" s="138"/>
    </row>
    <row r="7" spans="2:8" x14ac:dyDescent="0.2">
      <c r="B7" s="143" t="s">
        <v>53</v>
      </c>
      <c r="C7" s="138"/>
      <c r="D7" s="140"/>
      <c r="E7" s="138"/>
      <c r="F7" s="227"/>
      <c r="G7" s="145"/>
      <c r="H7" s="138"/>
    </row>
    <row r="8" spans="2:8" ht="16.5" thickBot="1" x14ac:dyDescent="0.25">
      <c r="B8" s="138"/>
      <c r="C8" s="138"/>
      <c r="D8" s="140"/>
      <c r="E8" s="138"/>
      <c r="F8" s="227"/>
      <c r="G8" s="145"/>
      <c r="H8" s="138"/>
    </row>
    <row r="9" spans="2:8" ht="16.5" thickBot="1" x14ac:dyDescent="0.25">
      <c r="B9" s="338" t="s">
        <v>88</v>
      </c>
      <c r="C9" s="339"/>
      <c r="D9" s="339"/>
      <c r="E9" s="339"/>
      <c r="F9" s="339"/>
      <c r="G9" s="340"/>
      <c r="H9" s="138"/>
    </row>
    <row r="10" spans="2:8" x14ac:dyDescent="0.2">
      <c r="B10" s="146"/>
      <c r="C10" s="147"/>
      <c r="D10" s="147"/>
      <c r="E10" s="147"/>
      <c r="F10" s="147"/>
      <c r="G10" s="148"/>
      <c r="H10" s="138"/>
    </row>
    <row r="11" spans="2:8" x14ac:dyDescent="0.2">
      <c r="B11" s="149" t="s">
        <v>1</v>
      </c>
      <c r="C11" s="150" t="s">
        <v>5</v>
      </c>
      <c r="D11" s="151" t="s">
        <v>6</v>
      </c>
      <c r="E11" s="151" t="s">
        <v>7</v>
      </c>
      <c r="F11" s="152" t="s">
        <v>8</v>
      </c>
      <c r="G11" s="153" t="s">
        <v>9</v>
      </c>
      <c r="H11" s="138"/>
    </row>
    <row r="12" spans="2:8" x14ac:dyDescent="0.2">
      <c r="B12" s="154"/>
      <c r="C12" s="155"/>
      <c r="D12" s="65"/>
      <c r="E12" s="65"/>
      <c r="F12" s="156"/>
      <c r="G12" s="157"/>
      <c r="H12" s="138"/>
    </row>
    <row r="13" spans="2:8" x14ac:dyDescent="0.2">
      <c r="B13" s="154">
        <v>13.01</v>
      </c>
      <c r="C13" s="158" t="s">
        <v>10</v>
      </c>
      <c r="D13" s="65"/>
      <c r="E13" s="65"/>
      <c r="F13" s="156"/>
      <c r="G13" s="157"/>
      <c r="H13" s="138"/>
    </row>
    <row r="14" spans="2:8" x14ac:dyDescent="0.2">
      <c r="B14" s="154"/>
      <c r="C14" s="155" t="s">
        <v>11</v>
      </c>
      <c r="D14" s="65" t="s">
        <v>12</v>
      </c>
      <c r="E14" s="159">
        <v>1.5</v>
      </c>
      <c r="F14" s="156"/>
      <c r="G14" s="157">
        <f>E14*F14</f>
        <v>0</v>
      </c>
      <c r="H14" s="138"/>
    </row>
    <row r="15" spans="2:8" x14ac:dyDescent="0.2">
      <c r="B15" s="160"/>
      <c r="C15" s="161"/>
      <c r="D15" s="162"/>
      <c r="E15" s="162"/>
      <c r="F15" s="163"/>
      <c r="G15" s="164"/>
      <c r="H15" s="138"/>
    </row>
    <row r="16" spans="2:8" ht="16.5" thickBot="1" x14ac:dyDescent="0.25">
      <c r="B16" s="165" t="s">
        <v>13</v>
      </c>
      <c r="C16" s="166"/>
      <c r="D16" s="167"/>
      <c r="E16" s="166"/>
      <c r="F16" s="168"/>
      <c r="G16" s="169">
        <f>SUM(G14:G15)</f>
        <v>0</v>
      </c>
      <c r="H16" s="138"/>
    </row>
    <row r="17" spans="2:8" ht="17.25" thickTop="1" thickBot="1" x14ac:dyDescent="0.25">
      <c r="B17" s="138"/>
      <c r="C17" s="138"/>
      <c r="D17" s="140"/>
      <c r="E17" s="138"/>
      <c r="F17" s="227"/>
      <c r="G17" s="145"/>
      <c r="H17" s="138"/>
    </row>
    <row r="18" spans="2:8" ht="16.5" thickBot="1" x14ac:dyDescent="0.25">
      <c r="B18" s="338" t="s">
        <v>14</v>
      </c>
      <c r="C18" s="339"/>
      <c r="D18" s="339"/>
      <c r="E18" s="339"/>
      <c r="F18" s="339"/>
      <c r="G18" s="340"/>
      <c r="H18" s="138"/>
    </row>
    <row r="19" spans="2:8" x14ac:dyDescent="0.2">
      <c r="B19" s="170"/>
      <c r="C19" s="138"/>
      <c r="D19" s="140"/>
      <c r="E19" s="138"/>
      <c r="F19" s="227"/>
      <c r="G19" s="172"/>
      <c r="H19" s="138"/>
    </row>
    <row r="20" spans="2:8" x14ac:dyDescent="0.2">
      <c r="B20" s="149" t="s">
        <v>1</v>
      </c>
      <c r="C20" s="150" t="s">
        <v>5</v>
      </c>
      <c r="D20" s="151" t="s">
        <v>6</v>
      </c>
      <c r="E20" s="151" t="s">
        <v>7</v>
      </c>
      <c r="F20" s="152" t="s">
        <v>8</v>
      </c>
      <c r="G20" s="153" t="s">
        <v>9</v>
      </c>
      <c r="H20" s="138"/>
    </row>
    <row r="21" spans="2:8" x14ac:dyDescent="0.2">
      <c r="B21" s="154"/>
      <c r="C21" s="155"/>
      <c r="D21" s="65"/>
      <c r="E21" s="65"/>
      <c r="F21" s="156"/>
      <c r="G21" s="157"/>
      <c r="H21" s="138"/>
    </row>
    <row r="22" spans="2:8" ht="30" x14ac:dyDescent="0.2">
      <c r="B22" s="154">
        <v>15.03</v>
      </c>
      <c r="C22" s="158" t="s">
        <v>15</v>
      </c>
      <c r="D22" s="65"/>
      <c r="E22" s="65"/>
      <c r="F22" s="156"/>
      <c r="G22" s="157"/>
      <c r="H22" s="138"/>
    </row>
    <row r="23" spans="2:8" ht="21" customHeight="1" x14ac:dyDescent="0.2">
      <c r="B23" s="154"/>
      <c r="C23" s="155" t="s">
        <v>16</v>
      </c>
      <c r="D23" s="65" t="s">
        <v>17</v>
      </c>
      <c r="E23" s="159">
        <v>4</v>
      </c>
      <c r="F23" s="156"/>
      <c r="G23" s="157">
        <f>E23*F23</f>
        <v>0</v>
      </c>
      <c r="H23" s="138"/>
    </row>
    <row r="24" spans="2:8" x14ac:dyDescent="0.2">
      <c r="B24" s="160"/>
      <c r="C24" s="161"/>
      <c r="D24" s="162"/>
      <c r="E24" s="162"/>
      <c r="F24" s="163"/>
      <c r="G24" s="164"/>
      <c r="H24" s="138"/>
    </row>
    <row r="25" spans="2:8" ht="16.5" thickBot="1" x14ac:dyDescent="0.25">
      <c r="B25" s="165" t="s">
        <v>18</v>
      </c>
      <c r="C25" s="166"/>
      <c r="D25" s="167"/>
      <c r="E25" s="166"/>
      <c r="F25" s="168"/>
      <c r="G25" s="169">
        <f>SUM(G23:G24)</f>
        <v>0</v>
      </c>
      <c r="H25" s="138"/>
    </row>
    <row r="26" spans="2:8" ht="16.5" thickTop="1" x14ac:dyDescent="0.2">
      <c r="B26" s="177"/>
      <c r="C26" s="178"/>
      <c r="D26" s="179"/>
      <c r="E26" s="178"/>
      <c r="F26" s="228"/>
      <c r="G26" s="229"/>
      <c r="H26" s="138"/>
    </row>
    <row r="27" spans="2:8" x14ac:dyDescent="0.2">
      <c r="B27" s="341" t="s">
        <v>19</v>
      </c>
      <c r="C27" s="342"/>
      <c r="D27" s="342"/>
      <c r="E27" s="342"/>
      <c r="F27" s="342"/>
      <c r="G27" s="343"/>
      <c r="H27" s="138"/>
    </row>
    <row r="28" spans="2:8" x14ac:dyDescent="0.2">
      <c r="B28" s="182"/>
      <c r="C28" s="183"/>
      <c r="D28" s="184"/>
      <c r="E28" s="185"/>
      <c r="F28" s="230"/>
      <c r="G28" s="187"/>
      <c r="H28" s="138"/>
    </row>
    <row r="29" spans="2:8" ht="21" customHeight="1" x14ac:dyDescent="0.2">
      <c r="B29" s="188" t="s">
        <v>20</v>
      </c>
      <c r="C29" s="189" t="s">
        <v>21</v>
      </c>
      <c r="D29" s="65" t="s">
        <v>17</v>
      </c>
      <c r="E29" s="238">
        <v>5</v>
      </c>
      <c r="F29" s="231"/>
      <c r="G29" s="157">
        <f>E29*F29</f>
        <v>0</v>
      </c>
      <c r="H29" s="138"/>
    </row>
    <row r="30" spans="2:8" ht="21" customHeight="1" x14ac:dyDescent="0.2">
      <c r="B30" s="188"/>
      <c r="C30" s="189"/>
      <c r="D30" s="191"/>
      <c r="E30" s="192"/>
      <c r="F30" s="231"/>
      <c r="G30" s="157"/>
      <c r="H30" s="138"/>
    </row>
    <row r="31" spans="2:8" ht="21" customHeight="1" x14ac:dyDescent="0.2">
      <c r="B31" s="188" t="s">
        <v>22</v>
      </c>
      <c r="C31" s="189" t="s">
        <v>23</v>
      </c>
      <c r="D31" s="65" t="s">
        <v>64</v>
      </c>
      <c r="E31" s="159">
        <f>43000*12</f>
        <v>516000</v>
      </c>
      <c r="F31" s="231"/>
      <c r="G31" s="157">
        <f>E31*F31</f>
        <v>0</v>
      </c>
      <c r="H31" s="138"/>
    </row>
    <row r="32" spans="2:8" ht="21" customHeight="1" x14ac:dyDescent="0.2">
      <c r="B32" s="193"/>
      <c r="C32" s="189"/>
      <c r="D32" s="65"/>
      <c r="E32" s="194"/>
      <c r="F32" s="156"/>
      <c r="G32" s="157"/>
      <c r="H32" s="138"/>
    </row>
    <row r="33" spans="2:8" ht="21" customHeight="1" x14ac:dyDescent="0.2">
      <c r="B33" s="188" t="s">
        <v>24</v>
      </c>
      <c r="C33" s="189" t="s">
        <v>25</v>
      </c>
      <c r="D33" s="65" t="s">
        <v>64</v>
      </c>
      <c r="E33" s="195">
        <v>30000</v>
      </c>
      <c r="F33" s="156"/>
      <c r="G33" s="157">
        <f>E33*F33</f>
        <v>0</v>
      </c>
      <c r="H33" s="138"/>
    </row>
    <row r="34" spans="2:8" ht="21" customHeight="1" x14ac:dyDescent="0.2">
      <c r="B34" s="193"/>
      <c r="C34" s="189"/>
      <c r="D34" s="65"/>
      <c r="E34" s="195"/>
      <c r="F34" s="156"/>
      <c r="G34" s="157"/>
      <c r="H34" s="138"/>
    </row>
    <row r="35" spans="2:8" ht="21" customHeight="1" x14ac:dyDescent="0.2">
      <c r="B35" s="188" t="s">
        <v>26</v>
      </c>
      <c r="C35" s="189" t="s">
        <v>27</v>
      </c>
      <c r="D35" s="65" t="s">
        <v>17</v>
      </c>
      <c r="E35" s="196"/>
      <c r="F35" s="232"/>
      <c r="G35" s="198"/>
      <c r="H35" s="138"/>
    </row>
    <row r="36" spans="2:8" x14ac:dyDescent="0.2">
      <c r="B36" s="199"/>
      <c r="C36" s="200"/>
      <c r="D36" s="201"/>
      <c r="E36" s="202"/>
      <c r="F36" s="233"/>
      <c r="G36" s="204"/>
      <c r="H36" s="138"/>
    </row>
    <row r="37" spans="2:8" ht="16.5" thickBot="1" x14ac:dyDescent="0.25">
      <c r="B37" s="205" t="s">
        <v>28</v>
      </c>
      <c r="C37" s="206"/>
      <c r="D37" s="207"/>
      <c r="E37" s="166"/>
      <c r="F37" s="168"/>
      <c r="G37" s="169">
        <f>SUM(G29:G36)</f>
        <v>0</v>
      </c>
      <c r="H37" s="138"/>
    </row>
    <row r="38" spans="2:8" ht="3.75" customHeight="1" thickTop="1" x14ac:dyDescent="0.2">
      <c r="B38" s="208"/>
      <c r="C38" s="138"/>
      <c r="D38" s="138"/>
      <c r="E38" s="138"/>
      <c r="F38" s="227"/>
      <c r="G38" s="172"/>
      <c r="H38" s="138"/>
    </row>
    <row r="39" spans="2:8" ht="16.5" thickBot="1" x14ac:dyDescent="0.25">
      <c r="B39" s="208"/>
      <c r="C39" s="138"/>
      <c r="D39" s="140"/>
      <c r="E39" s="138"/>
      <c r="F39" s="227"/>
      <c r="G39" s="172"/>
      <c r="H39" s="138"/>
    </row>
    <row r="40" spans="2:8" ht="16.5" thickBot="1" x14ac:dyDescent="0.25">
      <c r="B40" s="332" t="s">
        <v>38</v>
      </c>
      <c r="C40" s="333"/>
      <c r="D40" s="333"/>
      <c r="E40" s="333"/>
      <c r="F40" s="333"/>
      <c r="G40" s="334"/>
      <c r="H40" s="138"/>
    </row>
    <row r="41" spans="2:8" x14ac:dyDescent="0.2">
      <c r="B41" s="215" t="s">
        <v>39</v>
      </c>
      <c r="C41" s="189"/>
      <c r="D41" s="216"/>
      <c r="E41" s="217"/>
      <c r="F41" s="235"/>
      <c r="G41" s="219" t="s">
        <v>9</v>
      </c>
      <c r="H41" s="138"/>
    </row>
    <row r="42" spans="2:8" x14ac:dyDescent="0.2">
      <c r="B42" s="215"/>
      <c r="C42" s="189"/>
      <c r="D42" s="216"/>
      <c r="E42" s="217"/>
      <c r="F42" s="235"/>
      <c r="G42" s="220"/>
      <c r="H42" s="138"/>
    </row>
    <row r="43" spans="2:8" ht="21" customHeight="1" x14ac:dyDescent="0.2">
      <c r="B43" s="221">
        <v>1300</v>
      </c>
      <c r="C43" s="189" t="s">
        <v>10</v>
      </c>
      <c r="D43" s="216"/>
      <c r="E43" s="217"/>
      <c r="F43" s="218"/>
      <c r="G43" s="220">
        <f>G16</f>
        <v>0</v>
      </c>
      <c r="H43" s="138"/>
    </row>
    <row r="44" spans="2:8" x14ac:dyDescent="0.2">
      <c r="B44" s="215"/>
      <c r="C44" s="189"/>
      <c r="D44" s="216"/>
      <c r="E44" s="217"/>
      <c r="F44" s="235"/>
      <c r="G44" s="220"/>
      <c r="H44" s="138"/>
    </row>
    <row r="45" spans="2:8" ht="21" customHeight="1" x14ac:dyDescent="0.2">
      <c r="B45" s="221">
        <v>1500</v>
      </c>
      <c r="C45" s="189" t="s">
        <v>40</v>
      </c>
      <c r="D45" s="216"/>
      <c r="E45" s="217"/>
      <c r="F45" s="235"/>
      <c r="G45" s="220">
        <f>G25</f>
        <v>0</v>
      </c>
      <c r="H45" s="138"/>
    </row>
    <row r="46" spans="2:8" ht="21" customHeight="1" x14ac:dyDescent="0.2">
      <c r="B46" s="221"/>
      <c r="C46" s="189"/>
      <c r="D46" s="216"/>
      <c r="E46" s="217"/>
      <c r="F46" s="235"/>
      <c r="G46" s="220"/>
      <c r="H46" s="138"/>
    </row>
    <row r="47" spans="2:8" ht="21" customHeight="1" x14ac:dyDescent="0.2">
      <c r="B47" s="221">
        <v>1700</v>
      </c>
      <c r="C47" s="189" t="s">
        <v>41</v>
      </c>
      <c r="D47" s="216"/>
      <c r="E47" s="217"/>
      <c r="F47" s="235"/>
      <c r="G47" s="220">
        <f>G37</f>
        <v>0</v>
      </c>
      <c r="H47" s="138"/>
    </row>
    <row r="48" spans="2:8" ht="16.5" thickBot="1" x14ac:dyDescent="0.25">
      <c r="B48" s="215"/>
      <c r="C48" s="189"/>
      <c r="D48" s="216"/>
      <c r="E48" s="217"/>
      <c r="F48" s="235"/>
      <c r="G48" s="220"/>
      <c r="H48" s="138"/>
    </row>
    <row r="49" spans="2:8" s="1" customFormat="1" ht="30" customHeight="1" thickTop="1" x14ac:dyDescent="0.2">
      <c r="B49" s="86" t="s">
        <v>2</v>
      </c>
      <c r="C49" s="315" t="s">
        <v>139</v>
      </c>
      <c r="D49" s="316"/>
      <c r="E49" s="316"/>
      <c r="F49" s="316"/>
      <c r="G49" s="302"/>
    </row>
    <row r="50" spans="2:8" s="1" customFormat="1" ht="30" customHeight="1" x14ac:dyDescent="0.2">
      <c r="B50" s="87" t="s">
        <v>44</v>
      </c>
      <c r="C50" s="317" t="s">
        <v>107</v>
      </c>
      <c r="D50" s="318"/>
      <c r="E50" s="318"/>
      <c r="F50" s="318"/>
      <c r="G50" s="303"/>
    </row>
    <row r="51" spans="2:8" s="1" customFormat="1" ht="30" customHeight="1" x14ac:dyDescent="0.2">
      <c r="B51" s="87" t="s">
        <v>45</v>
      </c>
      <c r="C51" s="319" t="s">
        <v>48</v>
      </c>
      <c r="D51" s="320"/>
      <c r="E51" s="320"/>
      <c r="F51" s="320"/>
      <c r="G51" s="304"/>
    </row>
    <row r="52" spans="2:8" s="1" customFormat="1" ht="30" customHeight="1" x14ac:dyDescent="0.2">
      <c r="B52" s="87" t="s">
        <v>46</v>
      </c>
      <c r="C52" s="78" t="s">
        <v>49</v>
      </c>
      <c r="D52" s="79"/>
      <c r="E52" s="80"/>
      <c r="F52" s="89"/>
      <c r="G52" s="303"/>
    </row>
    <row r="53" spans="2:8" s="1" customFormat="1" ht="30" customHeight="1" thickBot="1" x14ac:dyDescent="0.25">
      <c r="B53" s="88" t="s">
        <v>47</v>
      </c>
      <c r="C53" s="81" t="s">
        <v>51</v>
      </c>
      <c r="D53" s="82"/>
      <c r="E53" s="83"/>
      <c r="F53" s="90"/>
      <c r="G53" s="305"/>
    </row>
    <row r="54" spans="2:8" s="1" customFormat="1" ht="30" customHeight="1" thickTop="1" thickBot="1" x14ac:dyDescent="0.25">
      <c r="B54" s="311" t="s">
        <v>66</v>
      </c>
      <c r="C54" s="308" t="s">
        <v>105</v>
      </c>
      <c r="D54" s="309"/>
      <c r="E54" s="309"/>
      <c r="F54" s="310"/>
      <c r="G54" s="306"/>
    </row>
    <row r="55" spans="2:8" x14ac:dyDescent="0.2">
      <c r="B55" s="138"/>
      <c r="C55" s="138"/>
      <c r="D55" s="140"/>
      <c r="E55" s="138"/>
      <c r="F55" s="227"/>
      <c r="G55" s="145"/>
      <c r="H55" s="138"/>
    </row>
    <row r="56" spans="2:8" x14ac:dyDescent="0.2">
      <c r="B56" s="138"/>
      <c r="C56" s="138"/>
      <c r="D56" s="140"/>
      <c r="E56" s="138"/>
      <c r="F56" s="227"/>
      <c r="G56" s="145"/>
      <c r="H56" s="138"/>
    </row>
    <row r="58" spans="2:8" x14ac:dyDescent="0.2">
      <c r="G58" s="226" t="s">
        <v>92</v>
      </c>
    </row>
  </sheetData>
  <mergeCells count="10">
    <mergeCell ref="C49:F49"/>
    <mergeCell ref="C50:F50"/>
    <mergeCell ref="C51:F51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35" right="0.35" top="0.75" bottom="0.75" header="0.3" footer="0.3"/>
  <pageSetup scale="65" orientation="portrait" r:id="rId1"/>
  <headerFooter>
    <oddFooter>&amp;C&amp;P of &amp;N</oddFooter>
  </headerFooter>
  <rowBreaks count="1" manualBreakCount="1">
    <brk id="5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H57"/>
  <sheetViews>
    <sheetView view="pageBreakPreview" topLeftCell="A49" zoomScale="99" zoomScaleNormal="100" zoomScaleSheetLayoutView="99" workbookViewId="0">
      <selection activeCell="D53" sqref="D53"/>
    </sheetView>
  </sheetViews>
  <sheetFormatPr defaultRowHeight="15.75" x14ac:dyDescent="0.2"/>
  <cols>
    <col min="1" max="1" width="2.7109375" style="137" customWidth="1"/>
    <col min="2" max="2" width="12.7109375" style="137" customWidth="1"/>
    <col min="3" max="3" width="39.7109375" style="137" customWidth="1"/>
    <col min="4" max="4" width="9.5703125" style="224" customWidth="1"/>
    <col min="5" max="5" width="17.28515625" style="137" customWidth="1"/>
    <col min="6" max="6" width="14.5703125" style="236" customWidth="1"/>
    <col min="7" max="7" width="22.85546875" style="226" customWidth="1"/>
    <col min="8" max="8" width="0.85546875" style="137" customWidth="1"/>
    <col min="9" max="9" width="16.85546875" style="137" customWidth="1"/>
    <col min="10" max="256" width="8.85546875" style="137"/>
    <col min="257" max="257" width="2.7109375" style="137" customWidth="1"/>
    <col min="258" max="258" width="12.7109375" style="137" customWidth="1"/>
    <col min="259" max="259" width="39.7109375" style="137" customWidth="1"/>
    <col min="260" max="260" width="9.5703125" style="137" customWidth="1"/>
    <col min="261" max="261" width="15.5703125" style="137" bestFit="1" customWidth="1"/>
    <col min="262" max="262" width="14.5703125" style="137" customWidth="1"/>
    <col min="263" max="263" width="22.85546875" style="137" customWidth="1"/>
    <col min="264" max="264" width="0.85546875" style="137" customWidth="1"/>
    <col min="265" max="265" width="16.85546875" style="137" customWidth="1"/>
    <col min="266" max="512" width="8.85546875" style="137"/>
    <col min="513" max="513" width="2.7109375" style="137" customWidth="1"/>
    <col min="514" max="514" width="12.7109375" style="137" customWidth="1"/>
    <col min="515" max="515" width="39.7109375" style="137" customWidth="1"/>
    <col min="516" max="516" width="9.5703125" style="137" customWidth="1"/>
    <col min="517" max="517" width="15.5703125" style="137" bestFit="1" customWidth="1"/>
    <col min="518" max="518" width="14.5703125" style="137" customWidth="1"/>
    <col min="519" max="519" width="22.85546875" style="137" customWidth="1"/>
    <col min="520" max="520" width="0.85546875" style="137" customWidth="1"/>
    <col min="521" max="521" width="16.85546875" style="137" customWidth="1"/>
    <col min="522" max="768" width="8.85546875" style="137"/>
    <col min="769" max="769" width="2.7109375" style="137" customWidth="1"/>
    <col min="770" max="770" width="12.7109375" style="137" customWidth="1"/>
    <col min="771" max="771" width="39.7109375" style="137" customWidth="1"/>
    <col min="772" max="772" width="9.5703125" style="137" customWidth="1"/>
    <col min="773" max="773" width="15.5703125" style="137" bestFit="1" customWidth="1"/>
    <col min="774" max="774" width="14.5703125" style="137" customWidth="1"/>
    <col min="775" max="775" width="22.85546875" style="137" customWidth="1"/>
    <col min="776" max="776" width="0.85546875" style="137" customWidth="1"/>
    <col min="777" max="777" width="16.85546875" style="137" customWidth="1"/>
    <col min="778" max="1024" width="8.85546875" style="137"/>
    <col min="1025" max="1025" width="2.7109375" style="137" customWidth="1"/>
    <col min="1026" max="1026" width="12.7109375" style="137" customWidth="1"/>
    <col min="1027" max="1027" width="39.7109375" style="137" customWidth="1"/>
    <col min="1028" max="1028" width="9.5703125" style="137" customWidth="1"/>
    <col min="1029" max="1029" width="15.5703125" style="137" bestFit="1" customWidth="1"/>
    <col min="1030" max="1030" width="14.5703125" style="137" customWidth="1"/>
    <col min="1031" max="1031" width="22.85546875" style="137" customWidth="1"/>
    <col min="1032" max="1032" width="0.85546875" style="137" customWidth="1"/>
    <col min="1033" max="1033" width="16.85546875" style="137" customWidth="1"/>
    <col min="1034" max="1280" width="8.85546875" style="137"/>
    <col min="1281" max="1281" width="2.7109375" style="137" customWidth="1"/>
    <col min="1282" max="1282" width="12.7109375" style="137" customWidth="1"/>
    <col min="1283" max="1283" width="39.7109375" style="137" customWidth="1"/>
    <col min="1284" max="1284" width="9.5703125" style="137" customWidth="1"/>
    <col min="1285" max="1285" width="15.5703125" style="137" bestFit="1" customWidth="1"/>
    <col min="1286" max="1286" width="14.5703125" style="137" customWidth="1"/>
    <col min="1287" max="1287" width="22.85546875" style="137" customWidth="1"/>
    <col min="1288" max="1288" width="0.85546875" style="137" customWidth="1"/>
    <col min="1289" max="1289" width="16.85546875" style="137" customWidth="1"/>
    <col min="1290" max="1536" width="8.85546875" style="137"/>
    <col min="1537" max="1537" width="2.7109375" style="137" customWidth="1"/>
    <col min="1538" max="1538" width="12.7109375" style="137" customWidth="1"/>
    <col min="1539" max="1539" width="39.7109375" style="137" customWidth="1"/>
    <col min="1540" max="1540" width="9.5703125" style="137" customWidth="1"/>
    <col min="1541" max="1541" width="15.5703125" style="137" bestFit="1" customWidth="1"/>
    <col min="1542" max="1542" width="14.5703125" style="137" customWidth="1"/>
    <col min="1543" max="1543" width="22.85546875" style="137" customWidth="1"/>
    <col min="1544" max="1544" width="0.85546875" style="137" customWidth="1"/>
    <col min="1545" max="1545" width="16.85546875" style="137" customWidth="1"/>
    <col min="1546" max="1792" width="8.85546875" style="137"/>
    <col min="1793" max="1793" width="2.7109375" style="137" customWidth="1"/>
    <col min="1794" max="1794" width="12.7109375" style="137" customWidth="1"/>
    <col min="1795" max="1795" width="39.7109375" style="137" customWidth="1"/>
    <col min="1796" max="1796" width="9.5703125" style="137" customWidth="1"/>
    <col min="1797" max="1797" width="15.5703125" style="137" bestFit="1" customWidth="1"/>
    <col min="1798" max="1798" width="14.5703125" style="137" customWidth="1"/>
    <col min="1799" max="1799" width="22.85546875" style="137" customWidth="1"/>
    <col min="1800" max="1800" width="0.85546875" style="137" customWidth="1"/>
    <col min="1801" max="1801" width="16.85546875" style="137" customWidth="1"/>
    <col min="1802" max="2048" width="8.85546875" style="137"/>
    <col min="2049" max="2049" width="2.7109375" style="137" customWidth="1"/>
    <col min="2050" max="2050" width="12.7109375" style="137" customWidth="1"/>
    <col min="2051" max="2051" width="39.7109375" style="137" customWidth="1"/>
    <col min="2052" max="2052" width="9.5703125" style="137" customWidth="1"/>
    <col min="2053" max="2053" width="15.5703125" style="137" bestFit="1" customWidth="1"/>
    <col min="2054" max="2054" width="14.5703125" style="137" customWidth="1"/>
    <col min="2055" max="2055" width="22.85546875" style="137" customWidth="1"/>
    <col min="2056" max="2056" width="0.85546875" style="137" customWidth="1"/>
    <col min="2057" max="2057" width="16.85546875" style="137" customWidth="1"/>
    <col min="2058" max="2304" width="8.85546875" style="137"/>
    <col min="2305" max="2305" width="2.7109375" style="137" customWidth="1"/>
    <col min="2306" max="2306" width="12.7109375" style="137" customWidth="1"/>
    <col min="2307" max="2307" width="39.7109375" style="137" customWidth="1"/>
    <col min="2308" max="2308" width="9.5703125" style="137" customWidth="1"/>
    <col min="2309" max="2309" width="15.5703125" style="137" bestFit="1" customWidth="1"/>
    <col min="2310" max="2310" width="14.5703125" style="137" customWidth="1"/>
    <col min="2311" max="2311" width="22.85546875" style="137" customWidth="1"/>
    <col min="2312" max="2312" width="0.85546875" style="137" customWidth="1"/>
    <col min="2313" max="2313" width="16.85546875" style="137" customWidth="1"/>
    <col min="2314" max="2560" width="8.85546875" style="137"/>
    <col min="2561" max="2561" width="2.7109375" style="137" customWidth="1"/>
    <col min="2562" max="2562" width="12.7109375" style="137" customWidth="1"/>
    <col min="2563" max="2563" width="39.7109375" style="137" customWidth="1"/>
    <col min="2564" max="2564" width="9.5703125" style="137" customWidth="1"/>
    <col min="2565" max="2565" width="15.5703125" style="137" bestFit="1" customWidth="1"/>
    <col min="2566" max="2566" width="14.5703125" style="137" customWidth="1"/>
    <col min="2567" max="2567" width="22.85546875" style="137" customWidth="1"/>
    <col min="2568" max="2568" width="0.85546875" style="137" customWidth="1"/>
    <col min="2569" max="2569" width="16.85546875" style="137" customWidth="1"/>
    <col min="2570" max="2816" width="8.85546875" style="137"/>
    <col min="2817" max="2817" width="2.7109375" style="137" customWidth="1"/>
    <col min="2818" max="2818" width="12.7109375" style="137" customWidth="1"/>
    <col min="2819" max="2819" width="39.7109375" style="137" customWidth="1"/>
    <col min="2820" max="2820" width="9.5703125" style="137" customWidth="1"/>
    <col min="2821" max="2821" width="15.5703125" style="137" bestFit="1" customWidth="1"/>
    <col min="2822" max="2822" width="14.5703125" style="137" customWidth="1"/>
    <col min="2823" max="2823" width="22.85546875" style="137" customWidth="1"/>
    <col min="2824" max="2824" width="0.85546875" style="137" customWidth="1"/>
    <col min="2825" max="2825" width="16.85546875" style="137" customWidth="1"/>
    <col min="2826" max="3072" width="8.85546875" style="137"/>
    <col min="3073" max="3073" width="2.7109375" style="137" customWidth="1"/>
    <col min="3074" max="3074" width="12.7109375" style="137" customWidth="1"/>
    <col min="3075" max="3075" width="39.7109375" style="137" customWidth="1"/>
    <col min="3076" max="3076" width="9.5703125" style="137" customWidth="1"/>
    <col min="3077" max="3077" width="15.5703125" style="137" bestFit="1" customWidth="1"/>
    <col min="3078" max="3078" width="14.5703125" style="137" customWidth="1"/>
    <col min="3079" max="3079" width="22.85546875" style="137" customWidth="1"/>
    <col min="3080" max="3080" width="0.85546875" style="137" customWidth="1"/>
    <col min="3081" max="3081" width="16.85546875" style="137" customWidth="1"/>
    <col min="3082" max="3328" width="8.85546875" style="137"/>
    <col min="3329" max="3329" width="2.7109375" style="137" customWidth="1"/>
    <col min="3330" max="3330" width="12.7109375" style="137" customWidth="1"/>
    <col min="3331" max="3331" width="39.7109375" style="137" customWidth="1"/>
    <col min="3332" max="3332" width="9.5703125" style="137" customWidth="1"/>
    <col min="3333" max="3333" width="15.5703125" style="137" bestFit="1" customWidth="1"/>
    <col min="3334" max="3334" width="14.5703125" style="137" customWidth="1"/>
    <col min="3335" max="3335" width="22.85546875" style="137" customWidth="1"/>
    <col min="3336" max="3336" width="0.85546875" style="137" customWidth="1"/>
    <col min="3337" max="3337" width="16.85546875" style="137" customWidth="1"/>
    <col min="3338" max="3584" width="8.85546875" style="137"/>
    <col min="3585" max="3585" width="2.7109375" style="137" customWidth="1"/>
    <col min="3586" max="3586" width="12.7109375" style="137" customWidth="1"/>
    <col min="3587" max="3587" width="39.7109375" style="137" customWidth="1"/>
    <col min="3588" max="3588" width="9.5703125" style="137" customWidth="1"/>
    <col min="3589" max="3589" width="15.5703125" style="137" bestFit="1" customWidth="1"/>
    <col min="3590" max="3590" width="14.5703125" style="137" customWidth="1"/>
    <col min="3591" max="3591" width="22.85546875" style="137" customWidth="1"/>
    <col min="3592" max="3592" width="0.85546875" style="137" customWidth="1"/>
    <col min="3593" max="3593" width="16.85546875" style="137" customWidth="1"/>
    <col min="3594" max="3840" width="8.85546875" style="137"/>
    <col min="3841" max="3841" width="2.7109375" style="137" customWidth="1"/>
    <col min="3842" max="3842" width="12.7109375" style="137" customWidth="1"/>
    <col min="3843" max="3843" width="39.7109375" style="137" customWidth="1"/>
    <col min="3844" max="3844" width="9.5703125" style="137" customWidth="1"/>
    <col min="3845" max="3845" width="15.5703125" style="137" bestFit="1" customWidth="1"/>
    <col min="3846" max="3846" width="14.5703125" style="137" customWidth="1"/>
    <col min="3847" max="3847" width="22.85546875" style="137" customWidth="1"/>
    <col min="3848" max="3848" width="0.85546875" style="137" customWidth="1"/>
    <col min="3849" max="3849" width="16.85546875" style="137" customWidth="1"/>
    <col min="3850" max="4096" width="8.85546875" style="137"/>
    <col min="4097" max="4097" width="2.7109375" style="137" customWidth="1"/>
    <col min="4098" max="4098" width="12.7109375" style="137" customWidth="1"/>
    <col min="4099" max="4099" width="39.7109375" style="137" customWidth="1"/>
    <col min="4100" max="4100" width="9.5703125" style="137" customWidth="1"/>
    <col min="4101" max="4101" width="15.5703125" style="137" bestFit="1" customWidth="1"/>
    <col min="4102" max="4102" width="14.5703125" style="137" customWidth="1"/>
    <col min="4103" max="4103" width="22.85546875" style="137" customWidth="1"/>
    <col min="4104" max="4104" width="0.85546875" style="137" customWidth="1"/>
    <col min="4105" max="4105" width="16.85546875" style="137" customWidth="1"/>
    <col min="4106" max="4352" width="8.85546875" style="137"/>
    <col min="4353" max="4353" width="2.7109375" style="137" customWidth="1"/>
    <col min="4354" max="4354" width="12.7109375" style="137" customWidth="1"/>
    <col min="4355" max="4355" width="39.7109375" style="137" customWidth="1"/>
    <col min="4356" max="4356" width="9.5703125" style="137" customWidth="1"/>
    <col min="4357" max="4357" width="15.5703125" style="137" bestFit="1" customWidth="1"/>
    <col min="4358" max="4358" width="14.5703125" style="137" customWidth="1"/>
    <col min="4359" max="4359" width="22.85546875" style="137" customWidth="1"/>
    <col min="4360" max="4360" width="0.85546875" style="137" customWidth="1"/>
    <col min="4361" max="4361" width="16.85546875" style="137" customWidth="1"/>
    <col min="4362" max="4608" width="8.85546875" style="137"/>
    <col min="4609" max="4609" width="2.7109375" style="137" customWidth="1"/>
    <col min="4610" max="4610" width="12.7109375" style="137" customWidth="1"/>
    <col min="4611" max="4611" width="39.7109375" style="137" customWidth="1"/>
    <col min="4612" max="4612" width="9.5703125" style="137" customWidth="1"/>
    <col min="4613" max="4613" width="15.5703125" style="137" bestFit="1" customWidth="1"/>
    <col min="4614" max="4614" width="14.5703125" style="137" customWidth="1"/>
    <col min="4615" max="4615" width="22.85546875" style="137" customWidth="1"/>
    <col min="4616" max="4616" width="0.85546875" style="137" customWidth="1"/>
    <col min="4617" max="4617" width="16.85546875" style="137" customWidth="1"/>
    <col min="4618" max="4864" width="8.85546875" style="137"/>
    <col min="4865" max="4865" width="2.7109375" style="137" customWidth="1"/>
    <col min="4866" max="4866" width="12.7109375" style="137" customWidth="1"/>
    <col min="4867" max="4867" width="39.7109375" style="137" customWidth="1"/>
    <col min="4868" max="4868" width="9.5703125" style="137" customWidth="1"/>
    <col min="4869" max="4869" width="15.5703125" style="137" bestFit="1" customWidth="1"/>
    <col min="4870" max="4870" width="14.5703125" style="137" customWidth="1"/>
    <col min="4871" max="4871" width="22.85546875" style="137" customWidth="1"/>
    <col min="4872" max="4872" width="0.85546875" style="137" customWidth="1"/>
    <col min="4873" max="4873" width="16.85546875" style="137" customWidth="1"/>
    <col min="4874" max="5120" width="8.85546875" style="137"/>
    <col min="5121" max="5121" width="2.7109375" style="137" customWidth="1"/>
    <col min="5122" max="5122" width="12.7109375" style="137" customWidth="1"/>
    <col min="5123" max="5123" width="39.7109375" style="137" customWidth="1"/>
    <col min="5124" max="5124" width="9.5703125" style="137" customWidth="1"/>
    <col min="5125" max="5125" width="15.5703125" style="137" bestFit="1" customWidth="1"/>
    <col min="5126" max="5126" width="14.5703125" style="137" customWidth="1"/>
    <col min="5127" max="5127" width="22.85546875" style="137" customWidth="1"/>
    <col min="5128" max="5128" width="0.85546875" style="137" customWidth="1"/>
    <col min="5129" max="5129" width="16.85546875" style="137" customWidth="1"/>
    <col min="5130" max="5376" width="8.85546875" style="137"/>
    <col min="5377" max="5377" width="2.7109375" style="137" customWidth="1"/>
    <col min="5378" max="5378" width="12.7109375" style="137" customWidth="1"/>
    <col min="5379" max="5379" width="39.7109375" style="137" customWidth="1"/>
    <col min="5380" max="5380" width="9.5703125" style="137" customWidth="1"/>
    <col min="5381" max="5381" width="15.5703125" style="137" bestFit="1" customWidth="1"/>
    <col min="5382" max="5382" width="14.5703125" style="137" customWidth="1"/>
    <col min="5383" max="5383" width="22.85546875" style="137" customWidth="1"/>
    <col min="5384" max="5384" width="0.85546875" style="137" customWidth="1"/>
    <col min="5385" max="5385" width="16.85546875" style="137" customWidth="1"/>
    <col min="5386" max="5632" width="8.85546875" style="137"/>
    <col min="5633" max="5633" width="2.7109375" style="137" customWidth="1"/>
    <col min="5634" max="5634" width="12.7109375" style="137" customWidth="1"/>
    <col min="5635" max="5635" width="39.7109375" style="137" customWidth="1"/>
    <col min="5636" max="5636" width="9.5703125" style="137" customWidth="1"/>
    <col min="5637" max="5637" width="15.5703125" style="137" bestFit="1" customWidth="1"/>
    <col min="5638" max="5638" width="14.5703125" style="137" customWidth="1"/>
    <col min="5639" max="5639" width="22.85546875" style="137" customWidth="1"/>
    <col min="5640" max="5640" width="0.85546875" style="137" customWidth="1"/>
    <col min="5641" max="5641" width="16.85546875" style="137" customWidth="1"/>
    <col min="5642" max="5888" width="8.85546875" style="137"/>
    <col min="5889" max="5889" width="2.7109375" style="137" customWidth="1"/>
    <col min="5890" max="5890" width="12.7109375" style="137" customWidth="1"/>
    <col min="5891" max="5891" width="39.7109375" style="137" customWidth="1"/>
    <col min="5892" max="5892" width="9.5703125" style="137" customWidth="1"/>
    <col min="5893" max="5893" width="15.5703125" style="137" bestFit="1" customWidth="1"/>
    <col min="5894" max="5894" width="14.5703125" style="137" customWidth="1"/>
    <col min="5895" max="5895" width="22.85546875" style="137" customWidth="1"/>
    <col min="5896" max="5896" width="0.85546875" style="137" customWidth="1"/>
    <col min="5897" max="5897" width="16.85546875" style="137" customWidth="1"/>
    <col min="5898" max="6144" width="8.85546875" style="137"/>
    <col min="6145" max="6145" width="2.7109375" style="137" customWidth="1"/>
    <col min="6146" max="6146" width="12.7109375" style="137" customWidth="1"/>
    <col min="6147" max="6147" width="39.7109375" style="137" customWidth="1"/>
    <col min="6148" max="6148" width="9.5703125" style="137" customWidth="1"/>
    <col min="6149" max="6149" width="15.5703125" style="137" bestFit="1" customWidth="1"/>
    <col min="6150" max="6150" width="14.5703125" style="137" customWidth="1"/>
    <col min="6151" max="6151" width="22.85546875" style="137" customWidth="1"/>
    <col min="6152" max="6152" width="0.85546875" style="137" customWidth="1"/>
    <col min="6153" max="6153" width="16.85546875" style="137" customWidth="1"/>
    <col min="6154" max="6400" width="8.85546875" style="137"/>
    <col min="6401" max="6401" width="2.7109375" style="137" customWidth="1"/>
    <col min="6402" max="6402" width="12.7109375" style="137" customWidth="1"/>
    <col min="6403" max="6403" width="39.7109375" style="137" customWidth="1"/>
    <col min="6404" max="6404" width="9.5703125" style="137" customWidth="1"/>
    <col min="6405" max="6405" width="15.5703125" style="137" bestFit="1" customWidth="1"/>
    <col min="6406" max="6406" width="14.5703125" style="137" customWidth="1"/>
    <col min="6407" max="6407" width="22.85546875" style="137" customWidth="1"/>
    <col min="6408" max="6408" width="0.85546875" style="137" customWidth="1"/>
    <col min="6409" max="6409" width="16.85546875" style="137" customWidth="1"/>
    <col min="6410" max="6656" width="8.85546875" style="137"/>
    <col min="6657" max="6657" width="2.7109375" style="137" customWidth="1"/>
    <col min="6658" max="6658" width="12.7109375" style="137" customWidth="1"/>
    <col min="6659" max="6659" width="39.7109375" style="137" customWidth="1"/>
    <col min="6660" max="6660" width="9.5703125" style="137" customWidth="1"/>
    <col min="6661" max="6661" width="15.5703125" style="137" bestFit="1" customWidth="1"/>
    <col min="6662" max="6662" width="14.5703125" style="137" customWidth="1"/>
    <col min="6663" max="6663" width="22.85546875" style="137" customWidth="1"/>
    <col min="6664" max="6664" width="0.85546875" style="137" customWidth="1"/>
    <col min="6665" max="6665" width="16.85546875" style="137" customWidth="1"/>
    <col min="6666" max="6912" width="8.85546875" style="137"/>
    <col min="6913" max="6913" width="2.7109375" style="137" customWidth="1"/>
    <col min="6914" max="6914" width="12.7109375" style="137" customWidth="1"/>
    <col min="6915" max="6915" width="39.7109375" style="137" customWidth="1"/>
    <col min="6916" max="6916" width="9.5703125" style="137" customWidth="1"/>
    <col min="6917" max="6917" width="15.5703125" style="137" bestFit="1" customWidth="1"/>
    <col min="6918" max="6918" width="14.5703125" style="137" customWidth="1"/>
    <col min="6919" max="6919" width="22.85546875" style="137" customWidth="1"/>
    <col min="6920" max="6920" width="0.85546875" style="137" customWidth="1"/>
    <col min="6921" max="6921" width="16.85546875" style="137" customWidth="1"/>
    <col min="6922" max="7168" width="8.85546875" style="137"/>
    <col min="7169" max="7169" width="2.7109375" style="137" customWidth="1"/>
    <col min="7170" max="7170" width="12.7109375" style="137" customWidth="1"/>
    <col min="7171" max="7171" width="39.7109375" style="137" customWidth="1"/>
    <col min="7172" max="7172" width="9.5703125" style="137" customWidth="1"/>
    <col min="7173" max="7173" width="15.5703125" style="137" bestFit="1" customWidth="1"/>
    <col min="7174" max="7174" width="14.5703125" style="137" customWidth="1"/>
    <col min="7175" max="7175" width="22.85546875" style="137" customWidth="1"/>
    <col min="7176" max="7176" width="0.85546875" style="137" customWidth="1"/>
    <col min="7177" max="7177" width="16.85546875" style="137" customWidth="1"/>
    <col min="7178" max="7424" width="8.85546875" style="137"/>
    <col min="7425" max="7425" width="2.7109375" style="137" customWidth="1"/>
    <col min="7426" max="7426" width="12.7109375" style="137" customWidth="1"/>
    <col min="7427" max="7427" width="39.7109375" style="137" customWidth="1"/>
    <col min="7428" max="7428" width="9.5703125" style="137" customWidth="1"/>
    <col min="7429" max="7429" width="15.5703125" style="137" bestFit="1" customWidth="1"/>
    <col min="7430" max="7430" width="14.5703125" style="137" customWidth="1"/>
    <col min="7431" max="7431" width="22.85546875" style="137" customWidth="1"/>
    <col min="7432" max="7432" width="0.85546875" style="137" customWidth="1"/>
    <col min="7433" max="7433" width="16.85546875" style="137" customWidth="1"/>
    <col min="7434" max="7680" width="8.85546875" style="137"/>
    <col min="7681" max="7681" width="2.7109375" style="137" customWidth="1"/>
    <col min="7682" max="7682" width="12.7109375" style="137" customWidth="1"/>
    <col min="7683" max="7683" width="39.7109375" style="137" customWidth="1"/>
    <col min="7684" max="7684" width="9.5703125" style="137" customWidth="1"/>
    <col min="7685" max="7685" width="15.5703125" style="137" bestFit="1" customWidth="1"/>
    <col min="7686" max="7686" width="14.5703125" style="137" customWidth="1"/>
    <col min="7687" max="7687" width="22.85546875" style="137" customWidth="1"/>
    <col min="7688" max="7688" width="0.85546875" style="137" customWidth="1"/>
    <col min="7689" max="7689" width="16.85546875" style="137" customWidth="1"/>
    <col min="7690" max="7936" width="8.85546875" style="137"/>
    <col min="7937" max="7937" width="2.7109375" style="137" customWidth="1"/>
    <col min="7938" max="7938" width="12.7109375" style="137" customWidth="1"/>
    <col min="7939" max="7939" width="39.7109375" style="137" customWidth="1"/>
    <col min="7940" max="7940" width="9.5703125" style="137" customWidth="1"/>
    <col min="7941" max="7941" width="15.5703125" style="137" bestFit="1" customWidth="1"/>
    <col min="7942" max="7942" width="14.5703125" style="137" customWidth="1"/>
    <col min="7943" max="7943" width="22.85546875" style="137" customWidth="1"/>
    <col min="7944" max="7944" width="0.85546875" style="137" customWidth="1"/>
    <col min="7945" max="7945" width="16.85546875" style="137" customWidth="1"/>
    <col min="7946" max="8192" width="8.85546875" style="137"/>
    <col min="8193" max="8193" width="2.7109375" style="137" customWidth="1"/>
    <col min="8194" max="8194" width="12.7109375" style="137" customWidth="1"/>
    <col min="8195" max="8195" width="39.7109375" style="137" customWidth="1"/>
    <col min="8196" max="8196" width="9.5703125" style="137" customWidth="1"/>
    <col min="8197" max="8197" width="15.5703125" style="137" bestFit="1" customWidth="1"/>
    <col min="8198" max="8198" width="14.5703125" style="137" customWidth="1"/>
    <col min="8199" max="8199" width="22.85546875" style="137" customWidth="1"/>
    <col min="8200" max="8200" width="0.85546875" style="137" customWidth="1"/>
    <col min="8201" max="8201" width="16.85546875" style="137" customWidth="1"/>
    <col min="8202" max="8448" width="8.85546875" style="137"/>
    <col min="8449" max="8449" width="2.7109375" style="137" customWidth="1"/>
    <col min="8450" max="8450" width="12.7109375" style="137" customWidth="1"/>
    <col min="8451" max="8451" width="39.7109375" style="137" customWidth="1"/>
    <col min="8452" max="8452" width="9.5703125" style="137" customWidth="1"/>
    <col min="8453" max="8453" width="15.5703125" style="137" bestFit="1" customWidth="1"/>
    <col min="8454" max="8454" width="14.5703125" style="137" customWidth="1"/>
    <col min="8455" max="8455" width="22.85546875" style="137" customWidth="1"/>
    <col min="8456" max="8456" width="0.85546875" style="137" customWidth="1"/>
    <col min="8457" max="8457" width="16.85546875" style="137" customWidth="1"/>
    <col min="8458" max="8704" width="8.85546875" style="137"/>
    <col min="8705" max="8705" width="2.7109375" style="137" customWidth="1"/>
    <col min="8706" max="8706" width="12.7109375" style="137" customWidth="1"/>
    <col min="8707" max="8707" width="39.7109375" style="137" customWidth="1"/>
    <col min="8708" max="8708" width="9.5703125" style="137" customWidth="1"/>
    <col min="8709" max="8709" width="15.5703125" style="137" bestFit="1" customWidth="1"/>
    <col min="8710" max="8710" width="14.5703125" style="137" customWidth="1"/>
    <col min="8711" max="8711" width="22.85546875" style="137" customWidth="1"/>
    <col min="8712" max="8712" width="0.85546875" style="137" customWidth="1"/>
    <col min="8713" max="8713" width="16.85546875" style="137" customWidth="1"/>
    <col min="8714" max="8960" width="8.85546875" style="137"/>
    <col min="8961" max="8961" width="2.7109375" style="137" customWidth="1"/>
    <col min="8962" max="8962" width="12.7109375" style="137" customWidth="1"/>
    <col min="8963" max="8963" width="39.7109375" style="137" customWidth="1"/>
    <col min="8964" max="8964" width="9.5703125" style="137" customWidth="1"/>
    <col min="8965" max="8965" width="15.5703125" style="137" bestFit="1" customWidth="1"/>
    <col min="8966" max="8966" width="14.5703125" style="137" customWidth="1"/>
    <col min="8967" max="8967" width="22.85546875" style="137" customWidth="1"/>
    <col min="8968" max="8968" width="0.85546875" style="137" customWidth="1"/>
    <col min="8969" max="8969" width="16.85546875" style="137" customWidth="1"/>
    <col min="8970" max="9216" width="8.85546875" style="137"/>
    <col min="9217" max="9217" width="2.7109375" style="137" customWidth="1"/>
    <col min="9218" max="9218" width="12.7109375" style="137" customWidth="1"/>
    <col min="9219" max="9219" width="39.7109375" style="137" customWidth="1"/>
    <col min="9220" max="9220" width="9.5703125" style="137" customWidth="1"/>
    <col min="9221" max="9221" width="15.5703125" style="137" bestFit="1" customWidth="1"/>
    <col min="9222" max="9222" width="14.5703125" style="137" customWidth="1"/>
    <col min="9223" max="9223" width="22.85546875" style="137" customWidth="1"/>
    <col min="9224" max="9224" width="0.85546875" style="137" customWidth="1"/>
    <col min="9225" max="9225" width="16.85546875" style="137" customWidth="1"/>
    <col min="9226" max="9472" width="8.85546875" style="137"/>
    <col min="9473" max="9473" width="2.7109375" style="137" customWidth="1"/>
    <col min="9474" max="9474" width="12.7109375" style="137" customWidth="1"/>
    <col min="9475" max="9475" width="39.7109375" style="137" customWidth="1"/>
    <col min="9476" max="9476" width="9.5703125" style="137" customWidth="1"/>
    <col min="9477" max="9477" width="15.5703125" style="137" bestFit="1" customWidth="1"/>
    <col min="9478" max="9478" width="14.5703125" style="137" customWidth="1"/>
    <col min="9479" max="9479" width="22.85546875" style="137" customWidth="1"/>
    <col min="9480" max="9480" width="0.85546875" style="137" customWidth="1"/>
    <col min="9481" max="9481" width="16.85546875" style="137" customWidth="1"/>
    <col min="9482" max="9728" width="8.85546875" style="137"/>
    <col min="9729" max="9729" width="2.7109375" style="137" customWidth="1"/>
    <col min="9730" max="9730" width="12.7109375" style="137" customWidth="1"/>
    <col min="9731" max="9731" width="39.7109375" style="137" customWidth="1"/>
    <col min="9732" max="9732" width="9.5703125" style="137" customWidth="1"/>
    <col min="9733" max="9733" width="15.5703125" style="137" bestFit="1" customWidth="1"/>
    <col min="9734" max="9734" width="14.5703125" style="137" customWidth="1"/>
    <col min="9735" max="9735" width="22.85546875" style="137" customWidth="1"/>
    <col min="9736" max="9736" width="0.85546875" style="137" customWidth="1"/>
    <col min="9737" max="9737" width="16.85546875" style="137" customWidth="1"/>
    <col min="9738" max="9984" width="8.85546875" style="137"/>
    <col min="9985" max="9985" width="2.7109375" style="137" customWidth="1"/>
    <col min="9986" max="9986" width="12.7109375" style="137" customWidth="1"/>
    <col min="9987" max="9987" width="39.7109375" style="137" customWidth="1"/>
    <col min="9988" max="9988" width="9.5703125" style="137" customWidth="1"/>
    <col min="9989" max="9989" width="15.5703125" style="137" bestFit="1" customWidth="1"/>
    <col min="9990" max="9990" width="14.5703125" style="137" customWidth="1"/>
    <col min="9991" max="9991" width="22.85546875" style="137" customWidth="1"/>
    <col min="9992" max="9992" width="0.85546875" style="137" customWidth="1"/>
    <col min="9993" max="9993" width="16.85546875" style="137" customWidth="1"/>
    <col min="9994" max="10240" width="8.85546875" style="137"/>
    <col min="10241" max="10241" width="2.7109375" style="137" customWidth="1"/>
    <col min="10242" max="10242" width="12.7109375" style="137" customWidth="1"/>
    <col min="10243" max="10243" width="39.7109375" style="137" customWidth="1"/>
    <col min="10244" max="10244" width="9.5703125" style="137" customWidth="1"/>
    <col min="10245" max="10245" width="15.5703125" style="137" bestFit="1" customWidth="1"/>
    <col min="10246" max="10246" width="14.5703125" style="137" customWidth="1"/>
    <col min="10247" max="10247" width="22.85546875" style="137" customWidth="1"/>
    <col min="10248" max="10248" width="0.85546875" style="137" customWidth="1"/>
    <col min="10249" max="10249" width="16.85546875" style="137" customWidth="1"/>
    <col min="10250" max="10496" width="8.85546875" style="137"/>
    <col min="10497" max="10497" width="2.7109375" style="137" customWidth="1"/>
    <col min="10498" max="10498" width="12.7109375" style="137" customWidth="1"/>
    <col min="10499" max="10499" width="39.7109375" style="137" customWidth="1"/>
    <col min="10500" max="10500" width="9.5703125" style="137" customWidth="1"/>
    <col min="10501" max="10501" width="15.5703125" style="137" bestFit="1" customWidth="1"/>
    <col min="10502" max="10502" width="14.5703125" style="137" customWidth="1"/>
    <col min="10503" max="10503" width="22.85546875" style="137" customWidth="1"/>
    <col min="10504" max="10504" width="0.85546875" style="137" customWidth="1"/>
    <col min="10505" max="10505" width="16.85546875" style="137" customWidth="1"/>
    <col min="10506" max="10752" width="8.85546875" style="137"/>
    <col min="10753" max="10753" width="2.7109375" style="137" customWidth="1"/>
    <col min="10754" max="10754" width="12.7109375" style="137" customWidth="1"/>
    <col min="10755" max="10755" width="39.7109375" style="137" customWidth="1"/>
    <col min="10756" max="10756" width="9.5703125" style="137" customWidth="1"/>
    <col min="10757" max="10757" width="15.5703125" style="137" bestFit="1" customWidth="1"/>
    <col min="10758" max="10758" width="14.5703125" style="137" customWidth="1"/>
    <col min="10759" max="10759" width="22.85546875" style="137" customWidth="1"/>
    <col min="10760" max="10760" width="0.85546875" style="137" customWidth="1"/>
    <col min="10761" max="10761" width="16.85546875" style="137" customWidth="1"/>
    <col min="10762" max="11008" width="8.85546875" style="137"/>
    <col min="11009" max="11009" width="2.7109375" style="137" customWidth="1"/>
    <col min="11010" max="11010" width="12.7109375" style="137" customWidth="1"/>
    <col min="11011" max="11011" width="39.7109375" style="137" customWidth="1"/>
    <col min="11012" max="11012" width="9.5703125" style="137" customWidth="1"/>
    <col min="11013" max="11013" width="15.5703125" style="137" bestFit="1" customWidth="1"/>
    <col min="11014" max="11014" width="14.5703125" style="137" customWidth="1"/>
    <col min="11015" max="11015" width="22.85546875" style="137" customWidth="1"/>
    <col min="11016" max="11016" width="0.85546875" style="137" customWidth="1"/>
    <col min="11017" max="11017" width="16.85546875" style="137" customWidth="1"/>
    <col min="11018" max="11264" width="8.85546875" style="137"/>
    <col min="11265" max="11265" width="2.7109375" style="137" customWidth="1"/>
    <col min="11266" max="11266" width="12.7109375" style="137" customWidth="1"/>
    <col min="11267" max="11267" width="39.7109375" style="137" customWidth="1"/>
    <col min="11268" max="11268" width="9.5703125" style="137" customWidth="1"/>
    <col min="11269" max="11269" width="15.5703125" style="137" bestFit="1" customWidth="1"/>
    <col min="11270" max="11270" width="14.5703125" style="137" customWidth="1"/>
    <col min="11271" max="11271" width="22.85546875" style="137" customWidth="1"/>
    <col min="11272" max="11272" width="0.85546875" style="137" customWidth="1"/>
    <col min="11273" max="11273" width="16.85546875" style="137" customWidth="1"/>
    <col min="11274" max="11520" width="8.85546875" style="137"/>
    <col min="11521" max="11521" width="2.7109375" style="137" customWidth="1"/>
    <col min="11522" max="11522" width="12.7109375" style="137" customWidth="1"/>
    <col min="11523" max="11523" width="39.7109375" style="137" customWidth="1"/>
    <col min="11524" max="11524" width="9.5703125" style="137" customWidth="1"/>
    <col min="11525" max="11525" width="15.5703125" style="137" bestFit="1" customWidth="1"/>
    <col min="11526" max="11526" width="14.5703125" style="137" customWidth="1"/>
    <col min="11527" max="11527" width="22.85546875" style="137" customWidth="1"/>
    <col min="11528" max="11528" width="0.85546875" style="137" customWidth="1"/>
    <col min="11529" max="11529" width="16.85546875" style="137" customWidth="1"/>
    <col min="11530" max="11776" width="8.85546875" style="137"/>
    <col min="11777" max="11777" width="2.7109375" style="137" customWidth="1"/>
    <col min="11778" max="11778" width="12.7109375" style="137" customWidth="1"/>
    <col min="11779" max="11779" width="39.7109375" style="137" customWidth="1"/>
    <col min="11780" max="11780" width="9.5703125" style="137" customWidth="1"/>
    <col min="11781" max="11781" width="15.5703125" style="137" bestFit="1" customWidth="1"/>
    <col min="11782" max="11782" width="14.5703125" style="137" customWidth="1"/>
    <col min="11783" max="11783" width="22.85546875" style="137" customWidth="1"/>
    <col min="11784" max="11784" width="0.85546875" style="137" customWidth="1"/>
    <col min="11785" max="11785" width="16.85546875" style="137" customWidth="1"/>
    <col min="11786" max="12032" width="8.85546875" style="137"/>
    <col min="12033" max="12033" width="2.7109375" style="137" customWidth="1"/>
    <col min="12034" max="12034" width="12.7109375" style="137" customWidth="1"/>
    <col min="12035" max="12035" width="39.7109375" style="137" customWidth="1"/>
    <col min="12036" max="12036" width="9.5703125" style="137" customWidth="1"/>
    <col min="12037" max="12037" width="15.5703125" style="137" bestFit="1" customWidth="1"/>
    <col min="12038" max="12038" width="14.5703125" style="137" customWidth="1"/>
    <col min="12039" max="12039" width="22.85546875" style="137" customWidth="1"/>
    <col min="12040" max="12040" width="0.85546875" style="137" customWidth="1"/>
    <col min="12041" max="12041" width="16.85546875" style="137" customWidth="1"/>
    <col min="12042" max="12288" width="8.85546875" style="137"/>
    <col min="12289" max="12289" width="2.7109375" style="137" customWidth="1"/>
    <col min="12290" max="12290" width="12.7109375" style="137" customWidth="1"/>
    <col min="12291" max="12291" width="39.7109375" style="137" customWidth="1"/>
    <col min="12292" max="12292" width="9.5703125" style="137" customWidth="1"/>
    <col min="12293" max="12293" width="15.5703125" style="137" bestFit="1" customWidth="1"/>
    <col min="12294" max="12294" width="14.5703125" style="137" customWidth="1"/>
    <col min="12295" max="12295" width="22.85546875" style="137" customWidth="1"/>
    <col min="12296" max="12296" width="0.85546875" style="137" customWidth="1"/>
    <col min="12297" max="12297" width="16.85546875" style="137" customWidth="1"/>
    <col min="12298" max="12544" width="8.85546875" style="137"/>
    <col min="12545" max="12545" width="2.7109375" style="137" customWidth="1"/>
    <col min="12546" max="12546" width="12.7109375" style="137" customWidth="1"/>
    <col min="12547" max="12547" width="39.7109375" style="137" customWidth="1"/>
    <col min="12548" max="12548" width="9.5703125" style="137" customWidth="1"/>
    <col min="12549" max="12549" width="15.5703125" style="137" bestFit="1" customWidth="1"/>
    <col min="12550" max="12550" width="14.5703125" style="137" customWidth="1"/>
    <col min="12551" max="12551" width="22.85546875" style="137" customWidth="1"/>
    <col min="12552" max="12552" width="0.85546875" style="137" customWidth="1"/>
    <col min="12553" max="12553" width="16.85546875" style="137" customWidth="1"/>
    <col min="12554" max="12800" width="8.85546875" style="137"/>
    <col min="12801" max="12801" width="2.7109375" style="137" customWidth="1"/>
    <col min="12802" max="12802" width="12.7109375" style="137" customWidth="1"/>
    <col min="12803" max="12803" width="39.7109375" style="137" customWidth="1"/>
    <col min="12804" max="12804" width="9.5703125" style="137" customWidth="1"/>
    <col min="12805" max="12805" width="15.5703125" style="137" bestFit="1" customWidth="1"/>
    <col min="12806" max="12806" width="14.5703125" style="137" customWidth="1"/>
    <col min="12807" max="12807" width="22.85546875" style="137" customWidth="1"/>
    <col min="12808" max="12808" width="0.85546875" style="137" customWidth="1"/>
    <col min="12809" max="12809" width="16.85546875" style="137" customWidth="1"/>
    <col min="12810" max="13056" width="8.85546875" style="137"/>
    <col min="13057" max="13057" width="2.7109375" style="137" customWidth="1"/>
    <col min="13058" max="13058" width="12.7109375" style="137" customWidth="1"/>
    <col min="13059" max="13059" width="39.7109375" style="137" customWidth="1"/>
    <col min="13060" max="13060" width="9.5703125" style="137" customWidth="1"/>
    <col min="13061" max="13061" width="15.5703125" style="137" bestFit="1" customWidth="1"/>
    <col min="13062" max="13062" width="14.5703125" style="137" customWidth="1"/>
    <col min="13063" max="13063" width="22.85546875" style="137" customWidth="1"/>
    <col min="13064" max="13064" width="0.85546875" style="137" customWidth="1"/>
    <col min="13065" max="13065" width="16.85546875" style="137" customWidth="1"/>
    <col min="13066" max="13312" width="8.85546875" style="137"/>
    <col min="13313" max="13313" width="2.7109375" style="137" customWidth="1"/>
    <col min="13314" max="13314" width="12.7109375" style="137" customWidth="1"/>
    <col min="13315" max="13315" width="39.7109375" style="137" customWidth="1"/>
    <col min="13316" max="13316" width="9.5703125" style="137" customWidth="1"/>
    <col min="13317" max="13317" width="15.5703125" style="137" bestFit="1" customWidth="1"/>
    <col min="13318" max="13318" width="14.5703125" style="137" customWidth="1"/>
    <col min="13319" max="13319" width="22.85546875" style="137" customWidth="1"/>
    <col min="13320" max="13320" width="0.85546875" style="137" customWidth="1"/>
    <col min="13321" max="13321" width="16.85546875" style="137" customWidth="1"/>
    <col min="13322" max="13568" width="8.85546875" style="137"/>
    <col min="13569" max="13569" width="2.7109375" style="137" customWidth="1"/>
    <col min="13570" max="13570" width="12.7109375" style="137" customWidth="1"/>
    <col min="13571" max="13571" width="39.7109375" style="137" customWidth="1"/>
    <col min="13572" max="13572" width="9.5703125" style="137" customWidth="1"/>
    <col min="13573" max="13573" width="15.5703125" style="137" bestFit="1" customWidth="1"/>
    <col min="13574" max="13574" width="14.5703125" style="137" customWidth="1"/>
    <col min="13575" max="13575" width="22.85546875" style="137" customWidth="1"/>
    <col min="13576" max="13576" width="0.85546875" style="137" customWidth="1"/>
    <col min="13577" max="13577" width="16.85546875" style="137" customWidth="1"/>
    <col min="13578" max="13824" width="8.85546875" style="137"/>
    <col min="13825" max="13825" width="2.7109375" style="137" customWidth="1"/>
    <col min="13826" max="13826" width="12.7109375" style="137" customWidth="1"/>
    <col min="13827" max="13827" width="39.7109375" style="137" customWidth="1"/>
    <col min="13828" max="13828" width="9.5703125" style="137" customWidth="1"/>
    <col min="13829" max="13829" width="15.5703125" style="137" bestFit="1" customWidth="1"/>
    <col min="13830" max="13830" width="14.5703125" style="137" customWidth="1"/>
    <col min="13831" max="13831" width="22.85546875" style="137" customWidth="1"/>
    <col min="13832" max="13832" width="0.85546875" style="137" customWidth="1"/>
    <col min="13833" max="13833" width="16.85546875" style="137" customWidth="1"/>
    <col min="13834" max="14080" width="8.85546875" style="137"/>
    <col min="14081" max="14081" width="2.7109375" style="137" customWidth="1"/>
    <col min="14082" max="14082" width="12.7109375" style="137" customWidth="1"/>
    <col min="14083" max="14083" width="39.7109375" style="137" customWidth="1"/>
    <col min="14084" max="14084" width="9.5703125" style="137" customWidth="1"/>
    <col min="14085" max="14085" width="15.5703125" style="137" bestFit="1" customWidth="1"/>
    <col min="14086" max="14086" width="14.5703125" style="137" customWidth="1"/>
    <col min="14087" max="14087" width="22.85546875" style="137" customWidth="1"/>
    <col min="14088" max="14088" width="0.85546875" style="137" customWidth="1"/>
    <col min="14089" max="14089" width="16.85546875" style="137" customWidth="1"/>
    <col min="14090" max="14336" width="8.85546875" style="137"/>
    <col min="14337" max="14337" width="2.7109375" style="137" customWidth="1"/>
    <col min="14338" max="14338" width="12.7109375" style="137" customWidth="1"/>
    <col min="14339" max="14339" width="39.7109375" style="137" customWidth="1"/>
    <col min="14340" max="14340" width="9.5703125" style="137" customWidth="1"/>
    <col min="14341" max="14341" width="15.5703125" style="137" bestFit="1" customWidth="1"/>
    <col min="14342" max="14342" width="14.5703125" style="137" customWidth="1"/>
    <col min="14343" max="14343" width="22.85546875" style="137" customWidth="1"/>
    <col min="14344" max="14344" width="0.85546875" style="137" customWidth="1"/>
    <col min="14345" max="14345" width="16.85546875" style="137" customWidth="1"/>
    <col min="14346" max="14592" width="8.85546875" style="137"/>
    <col min="14593" max="14593" width="2.7109375" style="137" customWidth="1"/>
    <col min="14594" max="14594" width="12.7109375" style="137" customWidth="1"/>
    <col min="14595" max="14595" width="39.7109375" style="137" customWidth="1"/>
    <col min="14596" max="14596" width="9.5703125" style="137" customWidth="1"/>
    <col min="14597" max="14597" width="15.5703125" style="137" bestFit="1" customWidth="1"/>
    <col min="14598" max="14598" width="14.5703125" style="137" customWidth="1"/>
    <col min="14599" max="14599" width="22.85546875" style="137" customWidth="1"/>
    <col min="14600" max="14600" width="0.85546875" style="137" customWidth="1"/>
    <col min="14601" max="14601" width="16.85546875" style="137" customWidth="1"/>
    <col min="14602" max="14848" width="8.85546875" style="137"/>
    <col min="14849" max="14849" width="2.7109375" style="137" customWidth="1"/>
    <col min="14850" max="14850" width="12.7109375" style="137" customWidth="1"/>
    <col min="14851" max="14851" width="39.7109375" style="137" customWidth="1"/>
    <col min="14852" max="14852" width="9.5703125" style="137" customWidth="1"/>
    <col min="14853" max="14853" width="15.5703125" style="137" bestFit="1" customWidth="1"/>
    <col min="14854" max="14854" width="14.5703125" style="137" customWidth="1"/>
    <col min="14855" max="14855" width="22.85546875" style="137" customWidth="1"/>
    <col min="14856" max="14856" width="0.85546875" style="137" customWidth="1"/>
    <col min="14857" max="14857" width="16.85546875" style="137" customWidth="1"/>
    <col min="14858" max="15104" width="8.85546875" style="137"/>
    <col min="15105" max="15105" width="2.7109375" style="137" customWidth="1"/>
    <col min="15106" max="15106" width="12.7109375" style="137" customWidth="1"/>
    <col min="15107" max="15107" width="39.7109375" style="137" customWidth="1"/>
    <col min="15108" max="15108" width="9.5703125" style="137" customWidth="1"/>
    <col min="15109" max="15109" width="15.5703125" style="137" bestFit="1" customWidth="1"/>
    <col min="15110" max="15110" width="14.5703125" style="137" customWidth="1"/>
    <col min="15111" max="15111" width="22.85546875" style="137" customWidth="1"/>
    <col min="15112" max="15112" width="0.85546875" style="137" customWidth="1"/>
    <col min="15113" max="15113" width="16.85546875" style="137" customWidth="1"/>
    <col min="15114" max="15360" width="8.85546875" style="137"/>
    <col min="15361" max="15361" width="2.7109375" style="137" customWidth="1"/>
    <col min="15362" max="15362" width="12.7109375" style="137" customWidth="1"/>
    <col min="15363" max="15363" width="39.7109375" style="137" customWidth="1"/>
    <col min="15364" max="15364" width="9.5703125" style="137" customWidth="1"/>
    <col min="15365" max="15365" width="15.5703125" style="137" bestFit="1" customWidth="1"/>
    <col min="15366" max="15366" width="14.5703125" style="137" customWidth="1"/>
    <col min="15367" max="15367" width="22.85546875" style="137" customWidth="1"/>
    <col min="15368" max="15368" width="0.85546875" style="137" customWidth="1"/>
    <col min="15369" max="15369" width="16.85546875" style="137" customWidth="1"/>
    <col min="15370" max="15616" width="8.85546875" style="137"/>
    <col min="15617" max="15617" width="2.7109375" style="137" customWidth="1"/>
    <col min="15618" max="15618" width="12.7109375" style="137" customWidth="1"/>
    <col min="15619" max="15619" width="39.7109375" style="137" customWidth="1"/>
    <col min="15620" max="15620" width="9.5703125" style="137" customWidth="1"/>
    <col min="15621" max="15621" width="15.5703125" style="137" bestFit="1" customWidth="1"/>
    <col min="15622" max="15622" width="14.5703125" style="137" customWidth="1"/>
    <col min="15623" max="15623" width="22.85546875" style="137" customWidth="1"/>
    <col min="15624" max="15624" width="0.85546875" style="137" customWidth="1"/>
    <col min="15625" max="15625" width="16.85546875" style="137" customWidth="1"/>
    <col min="15626" max="15872" width="8.85546875" style="137"/>
    <col min="15873" max="15873" width="2.7109375" style="137" customWidth="1"/>
    <col min="15874" max="15874" width="12.7109375" style="137" customWidth="1"/>
    <col min="15875" max="15875" width="39.7109375" style="137" customWidth="1"/>
    <col min="15876" max="15876" width="9.5703125" style="137" customWidth="1"/>
    <col min="15877" max="15877" width="15.5703125" style="137" bestFit="1" customWidth="1"/>
    <col min="15878" max="15878" width="14.5703125" style="137" customWidth="1"/>
    <col min="15879" max="15879" width="22.85546875" style="137" customWidth="1"/>
    <col min="15880" max="15880" width="0.85546875" style="137" customWidth="1"/>
    <col min="15881" max="15881" width="16.85546875" style="137" customWidth="1"/>
    <col min="15882" max="16128" width="8.85546875" style="137"/>
    <col min="16129" max="16129" width="2.7109375" style="137" customWidth="1"/>
    <col min="16130" max="16130" width="12.7109375" style="137" customWidth="1"/>
    <col min="16131" max="16131" width="39.7109375" style="137" customWidth="1"/>
    <col min="16132" max="16132" width="9.5703125" style="137" customWidth="1"/>
    <col min="16133" max="16133" width="15.5703125" style="137" bestFit="1" customWidth="1"/>
    <col min="16134" max="16134" width="14.5703125" style="137" customWidth="1"/>
    <col min="16135" max="16135" width="22.85546875" style="137" customWidth="1"/>
    <col min="16136" max="16136" width="0.85546875" style="137" customWidth="1"/>
    <col min="16137" max="16137" width="16.85546875" style="137" customWidth="1"/>
    <col min="16138" max="16384" width="8.85546875" style="137"/>
  </cols>
  <sheetData>
    <row r="2" spans="2:8" ht="20.25" x14ac:dyDescent="0.2">
      <c r="B2" s="335" t="s">
        <v>3</v>
      </c>
      <c r="C2" s="335"/>
      <c r="D2" s="335"/>
      <c r="E2" s="335"/>
      <c r="F2" s="335"/>
      <c r="G2" s="335"/>
    </row>
    <row r="3" spans="2:8" ht="10.5" customHeight="1" x14ac:dyDescent="0.2"/>
    <row r="4" spans="2:8" ht="34.5" customHeight="1" x14ac:dyDescent="0.2">
      <c r="B4" s="336" t="s">
        <v>101</v>
      </c>
      <c r="C4" s="336"/>
      <c r="D4" s="336"/>
      <c r="E4" s="336"/>
      <c r="F4" s="336"/>
      <c r="G4" s="336"/>
      <c r="H4" s="138"/>
    </row>
    <row r="5" spans="2:8" ht="36" customHeight="1" x14ac:dyDescent="0.2">
      <c r="B5" s="337" t="s">
        <v>93</v>
      </c>
      <c r="C5" s="337"/>
      <c r="D5" s="337"/>
      <c r="E5" s="337"/>
      <c r="F5" s="337"/>
      <c r="G5" s="337"/>
      <c r="H5" s="139"/>
    </row>
    <row r="6" spans="2:8" x14ac:dyDescent="0.2">
      <c r="B6" s="138"/>
      <c r="C6" s="138"/>
      <c r="D6" s="140"/>
      <c r="E6" s="138"/>
      <c r="F6" s="227"/>
      <c r="G6" s="142"/>
      <c r="H6" s="138"/>
    </row>
    <row r="7" spans="2:8" x14ac:dyDescent="0.2">
      <c r="B7" s="143" t="s">
        <v>53</v>
      </c>
      <c r="C7" s="138"/>
      <c r="D7" s="140"/>
      <c r="E7" s="138"/>
      <c r="F7" s="227"/>
      <c r="G7" s="145"/>
      <c r="H7" s="138"/>
    </row>
    <row r="8" spans="2:8" ht="16.5" thickBot="1" x14ac:dyDescent="0.25">
      <c r="B8" s="138"/>
      <c r="C8" s="138"/>
      <c r="D8" s="140"/>
      <c r="E8" s="138"/>
      <c r="F8" s="227"/>
      <c r="G8" s="145"/>
      <c r="H8" s="138"/>
    </row>
    <row r="9" spans="2:8" ht="16.5" thickBot="1" x14ac:dyDescent="0.25">
      <c r="B9" s="338" t="s">
        <v>88</v>
      </c>
      <c r="C9" s="339"/>
      <c r="D9" s="339"/>
      <c r="E9" s="339"/>
      <c r="F9" s="339"/>
      <c r="G9" s="340"/>
      <c r="H9" s="138"/>
    </row>
    <row r="10" spans="2:8" x14ac:dyDescent="0.2">
      <c r="B10" s="146"/>
      <c r="C10" s="147"/>
      <c r="D10" s="147"/>
      <c r="E10" s="147"/>
      <c r="F10" s="147"/>
      <c r="G10" s="148"/>
      <c r="H10" s="138"/>
    </row>
    <row r="11" spans="2:8" x14ac:dyDescent="0.2">
      <c r="B11" s="149" t="s">
        <v>1</v>
      </c>
      <c r="C11" s="150" t="s">
        <v>5</v>
      </c>
      <c r="D11" s="151" t="s">
        <v>6</v>
      </c>
      <c r="E11" s="151" t="s">
        <v>7</v>
      </c>
      <c r="F11" s="152" t="s">
        <v>8</v>
      </c>
      <c r="G11" s="153" t="s">
        <v>9</v>
      </c>
      <c r="H11" s="138"/>
    </row>
    <row r="12" spans="2:8" x14ac:dyDescent="0.2">
      <c r="B12" s="154"/>
      <c r="C12" s="155"/>
      <c r="D12" s="65"/>
      <c r="E12" s="65"/>
      <c r="F12" s="156"/>
      <c r="G12" s="157"/>
      <c r="H12" s="138"/>
    </row>
    <row r="13" spans="2:8" x14ac:dyDescent="0.2">
      <c r="B13" s="154">
        <v>13.01</v>
      </c>
      <c r="C13" s="158" t="s">
        <v>10</v>
      </c>
      <c r="D13" s="65"/>
      <c r="E13" s="65"/>
      <c r="F13" s="156"/>
      <c r="G13" s="157"/>
      <c r="H13" s="138"/>
    </row>
    <row r="14" spans="2:8" x14ac:dyDescent="0.2">
      <c r="B14" s="154"/>
      <c r="C14" s="155" t="s">
        <v>11</v>
      </c>
      <c r="D14" s="65" t="s">
        <v>12</v>
      </c>
      <c r="E14" s="159">
        <v>1.5</v>
      </c>
      <c r="F14" s="156"/>
      <c r="G14" s="157">
        <f>E14*F14</f>
        <v>0</v>
      </c>
      <c r="H14" s="138"/>
    </row>
    <row r="15" spans="2:8" x14ac:dyDescent="0.2">
      <c r="B15" s="160"/>
      <c r="C15" s="161"/>
      <c r="D15" s="162"/>
      <c r="E15" s="162"/>
      <c r="F15" s="163"/>
      <c r="G15" s="164"/>
      <c r="H15" s="138"/>
    </row>
    <row r="16" spans="2:8" ht="16.5" thickBot="1" x14ac:dyDescent="0.25">
      <c r="B16" s="165" t="s">
        <v>13</v>
      </c>
      <c r="C16" s="166"/>
      <c r="D16" s="167"/>
      <c r="E16" s="166"/>
      <c r="F16" s="168"/>
      <c r="G16" s="169">
        <f>SUM(G14:G15)</f>
        <v>0</v>
      </c>
      <c r="H16" s="138"/>
    </row>
    <row r="17" spans="2:8" ht="17.25" thickTop="1" thickBot="1" x14ac:dyDescent="0.25">
      <c r="B17" s="138"/>
      <c r="C17" s="138"/>
      <c r="D17" s="140"/>
      <c r="E17" s="138"/>
      <c r="F17" s="227"/>
      <c r="G17" s="145"/>
      <c r="H17" s="138"/>
    </row>
    <row r="18" spans="2:8" ht="16.5" thickBot="1" x14ac:dyDescent="0.25">
      <c r="B18" s="338" t="s">
        <v>14</v>
      </c>
      <c r="C18" s="339"/>
      <c r="D18" s="339"/>
      <c r="E18" s="339"/>
      <c r="F18" s="339"/>
      <c r="G18" s="340"/>
      <c r="H18" s="138"/>
    </row>
    <row r="19" spans="2:8" x14ac:dyDescent="0.2">
      <c r="B19" s="170"/>
      <c r="C19" s="138"/>
      <c r="D19" s="140"/>
      <c r="E19" s="138"/>
      <c r="F19" s="227"/>
      <c r="G19" s="172"/>
      <c r="H19" s="138"/>
    </row>
    <row r="20" spans="2:8" x14ac:dyDescent="0.2">
      <c r="B20" s="149" t="s">
        <v>1</v>
      </c>
      <c r="C20" s="150" t="s">
        <v>5</v>
      </c>
      <c r="D20" s="151" t="s">
        <v>6</v>
      </c>
      <c r="E20" s="151" t="s">
        <v>7</v>
      </c>
      <c r="F20" s="152" t="s">
        <v>8</v>
      </c>
      <c r="G20" s="153" t="s">
        <v>9</v>
      </c>
      <c r="H20" s="138"/>
    </row>
    <row r="21" spans="2:8" x14ac:dyDescent="0.2">
      <c r="B21" s="154"/>
      <c r="C21" s="155"/>
      <c r="D21" s="65"/>
      <c r="E21" s="65"/>
      <c r="F21" s="156"/>
      <c r="G21" s="157"/>
      <c r="H21" s="138"/>
    </row>
    <row r="22" spans="2:8" ht="30" x14ac:dyDescent="0.2">
      <c r="B22" s="154">
        <v>15.03</v>
      </c>
      <c r="C22" s="158" t="s">
        <v>15</v>
      </c>
      <c r="D22" s="65"/>
      <c r="E22" s="65"/>
      <c r="F22" s="156"/>
      <c r="G22" s="157"/>
      <c r="H22" s="138"/>
    </row>
    <row r="23" spans="2:8" ht="21" customHeight="1" x14ac:dyDescent="0.2">
      <c r="B23" s="154"/>
      <c r="C23" s="155" t="s">
        <v>16</v>
      </c>
      <c r="D23" s="65" t="s">
        <v>17</v>
      </c>
      <c r="E23" s="159">
        <v>4</v>
      </c>
      <c r="F23" s="156"/>
      <c r="G23" s="157">
        <f>E23*F23</f>
        <v>0</v>
      </c>
      <c r="H23" s="138"/>
    </row>
    <row r="24" spans="2:8" x14ac:dyDescent="0.2">
      <c r="B24" s="160"/>
      <c r="C24" s="161"/>
      <c r="D24" s="162"/>
      <c r="E24" s="162"/>
      <c r="F24" s="163"/>
      <c r="G24" s="164"/>
      <c r="H24" s="138"/>
    </row>
    <row r="25" spans="2:8" ht="16.5" thickBot="1" x14ac:dyDescent="0.25">
      <c r="B25" s="165" t="s">
        <v>18</v>
      </c>
      <c r="C25" s="166"/>
      <c r="D25" s="167"/>
      <c r="E25" s="166"/>
      <c r="F25" s="168"/>
      <c r="G25" s="169">
        <f>SUM(G23:G24)</f>
        <v>0</v>
      </c>
      <c r="H25" s="138"/>
    </row>
    <row r="26" spans="2:8" ht="16.5" thickTop="1" x14ac:dyDescent="0.2">
      <c r="B26" s="177"/>
      <c r="C26" s="178"/>
      <c r="D26" s="179"/>
      <c r="E26" s="178"/>
      <c r="F26" s="228"/>
      <c r="G26" s="229"/>
      <c r="H26" s="138"/>
    </row>
    <row r="27" spans="2:8" x14ac:dyDescent="0.2">
      <c r="B27" s="341" t="s">
        <v>19</v>
      </c>
      <c r="C27" s="342"/>
      <c r="D27" s="342"/>
      <c r="E27" s="342"/>
      <c r="F27" s="342"/>
      <c r="G27" s="343"/>
      <c r="H27" s="138"/>
    </row>
    <row r="28" spans="2:8" x14ac:dyDescent="0.2">
      <c r="B28" s="182"/>
      <c r="C28" s="183"/>
      <c r="D28" s="184"/>
      <c r="E28" s="185"/>
      <c r="F28" s="230"/>
      <c r="G28" s="187"/>
      <c r="H28" s="138"/>
    </row>
    <row r="29" spans="2:8" ht="21" customHeight="1" x14ac:dyDescent="0.2">
      <c r="B29" s="188" t="s">
        <v>20</v>
      </c>
      <c r="C29" s="189" t="s">
        <v>21</v>
      </c>
      <c r="D29" s="65" t="s">
        <v>17</v>
      </c>
      <c r="E29" s="159">
        <v>5</v>
      </c>
      <c r="F29" s="231"/>
      <c r="G29" s="157">
        <f>E29*F29</f>
        <v>0</v>
      </c>
      <c r="H29" s="138"/>
    </row>
    <row r="30" spans="2:8" ht="21" customHeight="1" x14ac:dyDescent="0.2">
      <c r="B30" s="188"/>
      <c r="C30" s="189"/>
      <c r="D30" s="191"/>
      <c r="E30" s="192"/>
      <c r="F30" s="231"/>
      <c r="G30" s="157"/>
      <c r="H30" s="138"/>
    </row>
    <row r="31" spans="2:8" ht="21" customHeight="1" x14ac:dyDescent="0.2">
      <c r="B31" s="188" t="s">
        <v>22</v>
      </c>
      <c r="C31" s="189" t="s">
        <v>23</v>
      </c>
      <c r="D31" s="65" t="s">
        <v>64</v>
      </c>
      <c r="E31" s="159">
        <v>600000</v>
      </c>
      <c r="F31" s="231"/>
      <c r="G31" s="157">
        <f>E31*F31</f>
        <v>0</v>
      </c>
      <c r="H31" s="138"/>
    </row>
    <row r="32" spans="2:8" ht="21" customHeight="1" x14ac:dyDescent="0.2">
      <c r="B32" s="193"/>
      <c r="C32" s="189"/>
      <c r="D32" s="65"/>
      <c r="E32" s="194"/>
      <c r="F32" s="156"/>
      <c r="G32" s="157"/>
      <c r="H32" s="138"/>
    </row>
    <row r="33" spans="2:8" ht="21" customHeight="1" x14ac:dyDescent="0.2">
      <c r="B33" s="188" t="s">
        <v>24</v>
      </c>
      <c r="C33" s="189" t="s">
        <v>25</v>
      </c>
      <c r="D33" s="65" t="s">
        <v>64</v>
      </c>
      <c r="E33" s="194"/>
      <c r="F33" s="156"/>
      <c r="G33" s="157"/>
      <c r="H33" s="138"/>
    </row>
    <row r="34" spans="2:8" ht="21" customHeight="1" x14ac:dyDescent="0.2">
      <c r="B34" s="193"/>
      <c r="C34" s="189"/>
      <c r="D34" s="65"/>
      <c r="E34" s="195"/>
      <c r="F34" s="156"/>
      <c r="G34" s="157"/>
      <c r="H34" s="138"/>
    </row>
    <row r="35" spans="2:8" ht="21" customHeight="1" x14ac:dyDescent="0.2">
      <c r="B35" s="188" t="s">
        <v>26</v>
      </c>
      <c r="C35" s="189" t="s">
        <v>27</v>
      </c>
      <c r="D35" s="65" t="s">
        <v>17</v>
      </c>
      <c r="E35" s="196"/>
      <c r="F35" s="232"/>
      <c r="G35" s="198"/>
      <c r="H35" s="138"/>
    </row>
    <row r="36" spans="2:8" x14ac:dyDescent="0.2">
      <c r="B36" s="199"/>
      <c r="C36" s="200"/>
      <c r="D36" s="201"/>
      <c r="E36" s="202"/>
      <c r="F36" s="233"/>
      <c r="G36" s="204"/>
      <c r="H36" s="138"/>
    </row>
    <row r="37" spans="2:8" ht="16.5" thickBot="1" x14ac:dyDescent="0.25">
      <c r="B37" s="205" t="s">
        <v>28</v>
      </c>
      <c r="C37" s="206"/>
      <c r="D37" s="207"/>
      <c r="E37" s="166"/>
      <c r="F37" s="168"/>
      <c r="G37" s="169">
        <f>SUM(G29:G36)</f>
        <v>0</v>
      </c>
      <c r="H37" s="138"/>
    </row>
    <row r="38" spans="2:8" ht="16.5" thickTop="1" x14ac:dyDescent="0.2">
      <c r="B38" s="208"/>
      <c r="C38" s="138"/>
      <c r="D38" s="138"/>
      <c r="E38" s="138"/>
      <c r="F38" s="227"/>
      <c r="G38" s="172"/>
      <c r="H38" s="138"/>
    </row>
    <row r="39" spans="2:8" ht="16.5" thickBot="1" x14ac:dyDescent="0.25">
      <c r="B39" s="208"/>
      <c r="C39" s="138"/>
      <c r="D39" s="140"/>
      <c r="E39" s="138"/>
      <c r="F39" s="227"/>
      <c r="G39" s="172"/>
      <c r="H39" s="138"/>
    </row>
    <row r="40" spans="2:8" ht="16.5" thickBot="1" x14ac:dyDescent="0.25">
      <c r="B40" s="332" t="s">
        <v>38</v>
      </c>
      <c r="C40" s="333"/>
      <c r="D40" s="333"/>
      <c r="E40" s="333"/>
      <c r="F40" s="333"/>
      <c r="G40" s="334"/>
      <c r="H40" s="138"/>
    </row>
    <row r="41" spans="2:8" x14ac:dyDescent="0.2">
      <c r="B41" s="209"/>
      <c r="C41" s="210"/>
      <c r="D41" s="211"/>
      <c r="E41" s="212"/>
      <c r="F41" s="234"/>
      <c r="G41" s="214"/>
      <c r="H41" s="138"/>
    </row>
    <row r="42" spans="2:8" x14ac:dyDescent="0.2">
      <c r="B42" s="215" t="s">
        <v>39</v>
      </c>
      <c r="C42" s="189"/>
      <c r="D42" s="216"/>
      <c r="E42" s="217"/>
      <c r="F42" s="235"/>
      <c r="G42" s="219" t="s">
        <v>9</v>
      </c>
      <c r="H42" s="138"/>
    </row>
    <row r="43" spans="2:8" x14ac:dyDescent="0.2">
      <c r="B43" s="215"/>
      <c r="C43" s="189"/>
      <c r="D43" s="216"/>
      <c r="E43" s="217"/>
      <c r="F43" s="235"/>
      <c r="G43" s="220"/>
      <c r="H43" s="138"/>
    </row>
    <row r="44" spans="2:8" ht="21" customHeight="1" x14ac:dyDescent="0.2">
      <c r="B44" s="221">
        <v>1300</v>
      </c>
      <c r="C44" s="189" t="s">
        <v>10</v>
      </c>
      <c r="D44" s="216"/>
      <c r="E44" s="217"/>
      <c r="F44" s="218"/>
      <c r="G44" s="220">
        <f>G16</f>
        <v>0</v>
      </c>
      <c r="H44" s="138"/>
    </row>
    <row r="45" spans="2:8" x14ac:dyDescent="0.2">
      <c r="B45" s="215"/>
      <c r="C45" s="189"/>
      <c r="D45" s="216"/>
      <c r="E45" s="217"/>
      <c r="F45" s="235"/>
      <c r="G45" s="220"/>
      <c r="H45" s="138"/>
    </row>
    <row r="46" spans="2:8" ht="21" customHeight="1" x14ac:dyDescent="0.2">
      <c r="B46" s="221">
        <v>1500</v>
      </c>
      <c r="C46" s="189" t="s">
        <v>40</v>
      </c>
      <c r="D46" s="216"/>
      <c r="E46" s="217"/>
      <c r="F46" s="235"/>
      <c r="G46" s="220">
        <f>G25</f>
        <v>0</v>
      </c>
      <c r="H46" s="138"/>
    </row>
    <row r="47" spans="2:8" ht="21" customHeight="1" x14ac:dyDescent="0.2">
      <c r="B47" s="221"/>
      <c r="C47" s="189"/>
      <c r="D47" s="216"/>
      <c r="E47" s="217"/>
      <c r="F47" s="235"/>
      <c r="G47" s="220"/>
      <c r="H47" s="138"/>
    </row>
    <row r="48" spans="2:8" ht="21" customHeight="1" x14ac:dyDescent="0.2">
      <c r="B48" s="221">
        <v>1700</v>
      </c>
      <c r="C48" s="189" t="s">
        <v>41</v>
      </c>
      <c r="D48" s="216"/>
      <c r="E48" s="217"/>
      <c r="F48" s="235"/>
      <c r="G48" s="220">
        <f>G37</f>
        <v>0</v>
      </c>
      <c r="H48" s="138"/>
    </row>
    <row r="49" spans="2:8" ht="16.5" thickBot="1" x14ac:dyDescent="0.25">
      <c r="B49" s="215"/>
      <c r="C49" s="189"/>
      <c r="D49" s="216"/>
      <c r="E49" s="217"/>
      <c r="F49" s="235"/>
      <c r="G49" s="220"/>
      <c r="H49" s="138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138"/>
      <c r="C56" s="138"/>
      <c r="D56" s="140"/>
      <c r="E56" s="138"/>
      <c r="F56" s="227"/>
      <c r="G56" s="145"/>
      <c r="H56" s="138"/>
    </row>
    <row r="57" spans="2:8" x14ac:dyDescent="0.2">
      <c r="B57" s="138"/>
      <c r="C57" s="138"/>
      <c r="D57" s="140"/>
      <c r="E57" s="138"/>
      <c r="F57" s="227"/>
      <c r="G57" s="145"/>
      <c r="H57" s="138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45" right="0.45" top="0.75" bottom="0.75" header="0.3" footer="0.3"/>
  <pageSetup scale="62" orientation="portrait" r:id="rId1"/>
  <headerFooter>
    <oddFooter>&amp;C&amp;P of &amp;N</oddFooter>
  </headerFooter>
  <rowBreaks count="1" manualBreakCount="1">
    <brk id="56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H58"/>
  <sheetViews>
    <sheetView view="pageBreakPreview" topLeftCell="A37" zoomScale="80" zoomScaleNormal="100" zoomScaleSheetLayoutView="80" workbookViewId="0">
      <selection activeCell="C52" sqref="C52:F52"/>
    </sheetView>
  </sheetViews>
  <sheetFormatPr defaultRowHeight="15.75" x14ac:dyDescent="0.2"/>
  <cols>
    <col min="1" max="1" width="5.28515625" style="137" customWidth="1"/>
    <col min="2" max="2" width="12.7109375" style="137" customWidth="1"/>
    <col min="3" max="3" width="39.7109375" style="137" customWidth="1"/>
    <col min="4" max="4" width="9.5703125" style="224" customWidth="1"/>
    <col min="5" max="5" width="15.5703125" style="137" bestFit="1" customWidth="1"/>
    <col min="6" max="6" width="15.42578125" style="236" bestFit="1" customWidth="1"/>
    <col min="7" max="7" width="23.5703125" style="226" customWidth="1"/>
    <col min="8" max="8" width="10.140625" style="137" customWidth="1"/>
    <col min="9" max="256" width="8.85546875" style="137"/>
    <col min="257" max="257" width="5.28515625" style="137" customWidth="1"/>
    <col min="258" max="258" width="12.7109375" style="137" customWidth="1"/>
    <col min="259" max="259" width="39.7109375" style="137" customWidth="1"/>
    <col min="260" max="260" width="9.5703125" style="137" customWidth="1"/>
    <col min="261" max="261" width="15.5703125" style="137" bestFit="1" customWidth="1"/>
    <col min="262" max="262" width="14.140625" style="137" customWidth="1"/>
    <col min="263" max="263" width="19" style="137" customWidth="1"/>
    <col min="264" max="264" width="10.140625" style="137" customWidth="1"/>
    <col min="265" max="512" width="8.85546875" style="137"/>
    <col min="513" max="513" width="5.28515625" style="137" customWidth="1"/>
    <col min="514" max="514" width="12.7109375" style="137" customWidth="1"/>
    <col min="515" max="515" width="39.7109375" style="137" customWidth="1"/>
    <col min="516" max="516" width="9.5703125" style="137" customWidth="1"/>
    <col min="517" max="517" width="15.5703125" style="137" bestFit="1" customWidth="1"/>
    <col min="518" max="518" width="14.140625" style="137" customWidth="1"/>
    <col min="519" max="519" width="19" style="137" customWidth="1"/>
    <col min="520" max="520" width="10.140625" style="137" customWidth="1"/>
    <col min="521" max="768" width="8.85546875" style="137"/>
    <col min="769" max="769" width="5.28515625" style="137" customWidth="1"/>
    <col min="770" max="770" width="12.7109375" style="137" customWidth="1"/>
    <col min="771" max="771" width="39.7109375" style="137" customWidth="1"/>
    <col min="772" max="772" width="9.5703125" style="137" customWidth="1"/>
    <col min="773" max="773" width="15.5703125" style="137" bestFit="1" customWidth="1"/>
    <col min="774" max="774" width="14.140625" style="137" customWidth="1"/>
    <col min="775" max="775" width="19" style="137" customWidth="1"/>
    <col min="776" max="776" width="10.140625" style="137" customWidth="1"/>
    <col min="777" max="1024" width="8.85546875" style="137"/>
    <col min="1025" max="1025" width="5.28515625" style="137" customWidth="1"/>
    <col min="1026" max="1026" width="12.7109375" style="137" customWidth="1"/>
    <col min="1027" max="1027" width="39.7109375" style="137" customWidth="1"/>
    <col min="1028" max="1028" width="9.5703125" style="137" customWidth="1"/>
    <col min="1029" max="1029" width="15.5703125" style="137" bestFit="1" customWidth="1"/>
    <col min="1030" max="1030" width="14.140625" style="137" customWidth="1"/>
    <col min="1031" max="1031" width="19" style="137" customWidth="1"/>
    <col min="1032" max="1032" width="10.140625" style="137" customWidth="1"/>
    <col min="1033" max="1280" width="8.85546875" style="137"/>
    <col min="1281" max="1281" width="5.28515625" style="137" customWidth="1"/>
    <col min="1282" max="1282" width="12.7109375" style="137" customWidth="1"/>
    <col min="1283" max="1283" width="39.7109375" style="137" customWidth="1"/>
    <col min="1284" max="1284" width="9.5703125" style="137" customWidth="1"/>
    <col min="1285" max="1285" width="15.5703125" style="137" bestFit="1" customWidth="1"/>
    <col min="1286" max="1286" width="14.140625" style="137" customWidth="1"/>
    <col min="1287" max="1287" width="19" style="137" customWidth="1"/>
    <col min="1288" max="1288" width="10.140625" style="137" customWidth="1"/>
    <col min="1289" max="1536" width="8.85546875" style="137"/>
    <col min="1537" max="1537" width="5.28515625" style="137" customWidth="1"/>
    <col min="1538" max="1538" width="12.7109375" style="137" customWidth="1"/>
    <col min="1539" max="1539" width="39.7109375" style="137" customWidth="1"/>
    <col min="1540" max="1540" width="9.5703125" style="137" customWidth="1"/>
    <col min="1541" max="1541" width="15.5703125" style="137" bestFit="1" customWidth="1"/>
    <col min="1542" max="1542" width="14.140625" style="137" customWidth="1"/>
    <col min="1543" max="1543" width="19" style="137" customWidth="1"/>
    <col min="1544" max="1544" width="10.140625" style="137" customWidth="1"/>
    <col min="1545" max="1792" width="8.85546875" style="137"/>
    <col min="1793" max="1793" width="5.28515625" style="137" customWidth="1"/>
    <col min="1794" max="1794" width="12.7109375" style="137" customWidth="1"/>
    <col min="1795" max="1795" width="39.7109375" style="137" customWidth="1"/>
    <col min="1796" max="1796" width="9.5703125" style="137" customWidth="1"/>
    <col min="1797" max="1797" width="15.5703125" style="137" bestFit="1" customWidth="1"/>
    <col min="1798" max="1798" width="14.140625" style="137" customWidth="1"/>
    <col min="1799" max="1799" width="19" style="137" customWidth="1"/>
    <col min="1800" max="1800" width="10.140625" style="137" customWidth="1"/>
    <col min="1801" max="2048" width="8.85546875" style="137"/>
    <col min="2049" max="2049" width="5.28515625" style="137" customWidth="1"/>
    <col min="2050" max="2050" width="12.7109375" style="137" customWidth="1"/>
    <col min="2051" max="2051" width="39.7109375" style="137" customWidth="1"/>
    <col min="2052" max="2052" width="9.5703125" style="137" customWidth="1"/>
    <col min="2053" max="2053" width="15.5703125" style="137" bestFit="1" customWidth="1"/>
    <col min="2054" max="2054" width="14.140625" style="137" customWidth="1"/>
    <col min="2055" max="2055" width="19" style="137" customWidth="1"/>
    <col min="2056" max="2056" width="10.140625" style="137" customWidth="1"/>
    <col min="2057" max="2304" width="8.85546875" style="137"/>
    <col min="2305" max="2305" width="5.28515625" style="137" customWidth="1"/>
    <col min="2306" max="2306" width="12.7109375" style="137" customWidth="1"/>
    <col min="2307" max="2307" width="39.7109375" style="137" customWidth="1"/>
    <col min="2308" max="2308" width="9.5703125" style="137" customWidth="1"/>
    <col min="2309" max="2309" width="15.5703125" style="137" bestFit="1" customWidth="1"/>
    <col min="2310" max="2310" width="14.140625" style="137" customWidth="1"/>
    <col min="2311" max="2311" width="19" style="137" customWidth="1"/>
    <col min="2312" max="2312" width="10.140625" style="137" customWidth="1"/>
    <col min="2313" max="2560" width="8.85546875" style="137"/>
    <col min="2561" max="2561" width="5.28515625" style="137" customWidth="1"/>
    <col min="2562" max="2562" width="12.7109375" style="137" customWidth="1"/>
    <col min="2563" max="2563" width="39.7109375" style="137" customWidth="1"/>
    <col min="2564" max="2564" width="9.5703125" style="137" customWidth="1"/>
    <col min="2565" max="2565" width="15.5703125" style="137" bestFit="1" customWidth="1"/>
    <col min="2566" max="2566" width="14.140625" style="137" customWidth="1"/>
    <col min="2567" max="2567" width="19" style="137" customWidth="1"/>
    <col min="2568" max="2568" width="10.140625" style="137" customWidth="1"/>
    <col min="2569" max="2816" width="8.85546875" style="137"/>
    <col min="2817" max="2817" width="5.28515625" style="137" customWidth="1"/>
    <col min="2818" max="2818" width="12.7109375" style="137" customWidth="1"/>
    <col min="2819" max="2819" width="39.7109375" style="137" customWidth="1"/>
    <col min="2820" max="2820" width="9.5703125" style="137" customWidth="1"/>
    <col min="2821" max="2821" width="15.5703125" style="137" bestFit="1" customWidth="1"/>
    <col min="2822" max="2822" width="14.140625" style="137" customWidth="1"/>
    <col min="2823" max="2823" width="19" style="137" customWidth="1"/>
    <col min="2824" max="2824" width="10.140625" style="137" customWidth="1"/>
    <col min="2825" max="3072" width="8.85546875" style="137"/>
    <col min="3073" max="3073" width="5.28515625" style="137" customWidth="1"/>
    <col min="3074" max="3074" width="12.7109375" style="137" customWidth="1"/>
    <col min="3075" max="3075" width="39.7109375" style="137" customWidth="1"/>
    <col min="3076" max="3076" width="9.5703125" style="137" customWidth="1"/>
    <col min="3077" max="3077" width="15.5703125" style="137" bestFit="1" customWidth="1"/>
    <col min="3078" max="3078" width="14.140625" style="137" customWidth="1"/>
    <col min="3079" max="3079" width="19" style="137" customWidth="1"/>
    <col min="3080" max="3080" width="10.140625" style="137" customWidth="1"/>
    <col min="3081" max="3328" width="8.85546875" style="137"/>
    <col min="3329" max="3329" width="5.28515625" style="137" customWidth="1"/>
    <col min="3330" max="3330" width="12.7109375" style="137" customWidth="1"/>
    <col min="3331" max="3331" width="39.7109375" style="137" customWidth="1"/>
    <col min="3332" max="3332" width="9.5703125" style="137" customWidth="1"/>
    <col min="3333" max="3333" width="15.5703125" style="137" bestFit="1" customWidth="1"/>
    <col min="3334" max="3334" width="14.140625" style="137" customWidth="1"/>
    <col min="3335" max="3335" width="19" style="137" customWidth="1"/>
    <col min="3336" max="3336" width="10.140625" style="137" customWidth="1"/>
    <col min="3337" max="3584" width="8.85546875" style="137"/>
    <col min="3585" max="3585" width="5.28515625" style="137" customWidth="1"/>
    <col min="3586" max="3586" width="12.7109375" style="137" customWidth="1"/>
    <col min="3587" max="3587" width="39.7109375" style="137" customWidth="1"/>
    <col min="3588" max="3588" width="9.5703125" style="137" customWidth="1"/>
    <col min="3589" max="3589" width="15.5703125" style="137" bestFit="1" customWidth="1"/>
    <col min="3590" max="3590" width="14.140625" style="137" customWidth="1"/>
    <col min="3591" max="3591" width="19" style="137" customWidth="1"/>
    <col min="3592" max="3592" width="10.140625" style="137" customWidth="1"/>
    <col min="3593" max="3840" width="8.85546875" style="137"/>
    <col min="3841" max="3841" width="5.28515625" style="137" customWidth="1"/>
    <col min="3842" max="3842" width="12.7109375" style="137" customWidth="1"/>
    <col min="3843" max="3843" width="39.7109375" style="137" customWidth="1"/>
    <col min="3844" max="3844" width="9.5703125" style="137" customWidth="1"/>
    <col min="3845" max="3845" width="15.5703125" style="137" bestFit="1" customWidth="1"/>
    <col min="3846" max="3846" width="14.140625" style="137" customWidth="1"/>
    <col min="3847" max="3847" width="19" style="137" customWidth="1"/>
    <col min="3848" max="3848" width="10.140625" style="137" customWidth="1"/>
    <col min="3849" max="4096" width="8.85546875" style="137"/>
    <col min="4097" max="4097" width="5.28515625" style="137" customWidth="1"/>
    <col min="4098" max="4098" width="12.7109375" style="137" customWidth="1"/>
    <col min="4099" max="4099" width="39.7109375" style="137" customWidth="1"/>
    <col min="4100" max="4100" width="9.5703125" style="137" customWidth="1"/>
    <col min="4101" max="4101" width="15.5703125" style="137" bestFit="1" customWidth="1"/>
    <col min="4102" max="4102" width="14.140625" style="137" customWidth="1"/>
    <col min="4103" max="4103" width="19" style="137" customWidth="1"/>
    <col min="4104" max="4104" width="10.140625" style="137" customWidth="1"/>
    <col min="4105" max="4352" width="8.85546875" style="137"/>
    <col min="4353" max="4353" width="5.28515625" style="137" customWidth="1"/>
    <col min="4354" max="4354" width="12.7109375" style="137" customWidth="1"/>
    <col min="4355" max="4355" width="39.7109375" style="137" customWidth="1"/>
    <col min="4356" max="4356" width="9.5703125" style="137" customWidth="1"/>
    <col min="4357" max="4357" width="15.5703125" style="137" bestFit="1" customWidth="1"/>
    <col min="4358" max="4358" width="14.140625" style="137" customWidth="1"/>
    <col min="4359" max="4359" width="19" style="137" customWidth="1"/>
    <col min="4360" max="4360" width="10.140625" style="137" customWidth="1"/>
    <col min="4361" max="4608" width="8.85546875" style="137"/>
    <col min="4609" max="4609" width="5.28515625" style="137" customWidth="1"/>
    <col min="4610" max="4610" width="12.7109375" style="137" customWidth="1"/>
    <col min="4611" max="4611" width="39.7109375" style="137" customWidth="1"/>
    <col min="4612" max="4612" width="9.5703125" style="137" customWidth="1"/>
    <col min="4613" max="4613" width="15.5703125" style="137" bestFit="1" customWidth="1"/>
    <col min="4614" max="4614" width="14.140625" style="137" customWidth="1"/>
    <col min="4615" max="4615" width="19" style="137" customWidth="1"/>
    <col min="4616" max="4616" width="10.140625" style="137" customWidth="1"/>
    <col min="4617" max="4864" width="8.85546875" style="137"/>
    <col min="4865" max="4865" width="5.28515625" style="137" customWidth="1"/>
    <col min="4866" max="4866" width="12.7109375" style="137" customWidth="1"/>
    <col min="4867" max="4867" width="39.7109375" style="137" customWidth="1"/>
    <col min="4868" max="4868" width="9.5703125" style="137" customWidth="1"/>
    <col min="4869" max="4869" width="15.5703125" style="137" bestFit="1" customWidth="1"/>
    <col min="4870" max="4870" width="14.140625" style="137" customWidth="1"/>
    <col min="4871" max="4871" width="19" style="137" customWidth="1"/>
    <col min="4872" max="4872" width="10.140625" style="137" customWidth="1"/>
    <col min="4873" max="5120" width="8.85546875" style="137"/>
    <col min="5121" max="5121" width="5.28515625" style="137" customWidth="1"/>
    <col min="5122" max="5122" width="12.7109375" style="137" customWidth="1"/>
    <col min="5123" max="5123" width="39.7109375" style="137" customWidth="1"/>
    <col min="5124" max="5124" width="9.5703125" style="137" customWidth="1"/>
    <col min="5125" max="5125" width="15.5703125" style="137" bestFit="1" customWidth="1"/>
    <col min="5126" max="5126" width="14.140625" style="137" customWidth="1"/>
    <col min="5127" max="5127" width="19" style="137" customWidth="1"/>
    <col min="5128" max="5128" width="10.140625" style="137" customWidth="1"/>
    <col min="5129" max="5376" width="8.85546875" style="137"/>
    <col min="5377" max="5377" width="5.28515625" style="137" customWidth="1"/>
    <col min="5378" max="5378" width="12.7109375" style="137" customWidth="1"/>
    <col min="5379" max="5379" width="39.7109375" style="137" customWidth="1"/>
    <col min="5380" max="5380" width="9.5703125" style="137" customWidth="1"/>
    <col min="5381" max="5381" width="15.5703125" style="137" bestFit="1" customWidth="1"/>
    <col min="5382" max="5382" width="14.140625" style="137" customWidth="1"/>
    <col min="5383" max="5383" width="19" style="137" customWidth="1"/>
    <col min="5384" max="5384" width="10.140625" style="137" customWidth="1"/>
    <col min="5385" max="5632" width="8.85546875" style="137"/>
    <col min="5633" max="5633" width="5.28515625" style="137" customWidth="1"/>
    <col min="5634" max="5634" width="12.7109375" style="137" customWidth="1"/>
    <col min="5635" max="5635" width="39.7109375" style="137" customWidth="1"/>
    <col min="5636" max="5636" width="9.5703125" style="137" customWidth="1"/>
    <col min="5637" max="5637" width="15.5703125" style="137" bestFit="1" customWidth="1"/>
    <col min="5638" max="5638" width="14.140625" style="137" customWidth="1"/>
    <col min="5639" max="5639" width="19" style="137" customWidth="1"/>
    <col min="5640" max="5640" width="10.140625" style="137" customWidth="1"/>
    <col min="5641" max="5888" width="8.85546875" style="137"/>
    <col min="5889" max="5889" width="5.28515625" style="137" customWidth="1"/>
    <col min="5890" max="5890" width="12.7109375" style="137" customWidth="1"/>
    <col min="5891" max="5891" width="39.7109375" style="137" customWidth="1"/>
    <col min="5892" max="5892" width="9.5703125" style="137" customWidth="1"/>
    <col min="5893" max="5893" width="15.5703125" style="137" bestFit="1" customWidth="1"/>
    <col min="5894" max="5894" width="14.140625" style="137" customWidth="1"/>
    <col min="5895" max="5895" width="19" style="137" customWidth="1"/>
    <col min="5896" max="5896" width="10.140625" style="137" customWidth="1"/>
    <col min="5897" max="6144" width="8.85546875" style="137"/>
    <col min="6145" max="6145" width="5.28515625" style="137" customWidth="1"/>
    <col min="6146" max="6146" width="12.7109375" style="137" customWidth="1"/>
    <col min="6147" max="6147" width="39.7109375" style="137" customWidth="1"/>
    <col min="6148" max="6148" width="9.5703125" style="137" customWidth="1"/>
    <col min="6149" max="6149" width="15.5703125" style="137" bestFit="1" customWidth="1"/>
    <col min="6150" max="6150" width="14.140625" style="137" customWidth="1"/>
    <col min="6151" max="6151" width="19" style="137" customWidth="1"/>
    <col min="6152" max="6152" width="10.140625" style="137" customWidth="1"/>
    <col min="6153" max="6400" width="8.85546875" style="137"/>
    <col min="6401" max="6401" width="5.28515625" style="137" customWidth="1"/>
    <col min="6402" max="6402" width="12.7109375" style="137" customWidth="1"/>
    <col min="6403" max="6403" width="39.7109375" style="137" customWidth="1"/>
    <col min="6404" max="6404" width="9.5703125" style="137" customWidth="1"/>
    <col min="6405" max="6405" width="15.5703125" style="137" bestFit="1" customWidth="1"/>
    <col min="6406" max="6406" width="14.140625" style="137" customWidth="1"/>
    <col min="6407" max="6407" width="19" style="137" customWidth="1"/>
    <col min="6408" max="6408" width="10.140625" style="137" customWidth="1"/>
    <col min="6409" max="6656" width="8.85546875" style="137"/>
    <col min="6657" max="6657" width="5.28515625" style="137" customWidth="1"/>
    <col min="6658" max="6658" width="12.7109375" style="137" customWidth="1"/>
    <col min="6659" max="6659" width="39.7109375" style="137" customWidth="1"/>
    <col min="6660" max="6660" width="9.5703125" style="137" customWidth="1"/>
    <col min="6661" max="6661" width="15.5703125" style="137" bestFit="1" customWidth="1"/>
    <col min="6662" max="6662" width="14.140625" style="137" customWidth="1"/>
    <col min="6663" max="6663" width="19" style="137" customWidth="1"/>
    <col min="6664" max="6664" width="10.140625" style="137" customWidth="1"/>
    <col min="6665" max="6912" width="8.85546875" style="137"/>
    <col min="6913" max="6913" width="5.28515625" style="137" customWidth="1"/>
    <col min="6914" max="6914" width="12.7109375" style="137" customWidth="1"/>
    <col min="6915" max="6915" width="39.7109375" style="137" customWidth="1"/>
    <col min="6916" max="6916" width="9.5703125" style="137" customWidth="1"/>
    <col min="6917" max="6917" width="15.5703125" style="137" bestFit="1" customWidth="1"/>
    <col min="6918" max="6918" width="14.140625" style="137" customWidth="1"/>
    <col min="6919" max="6919" width="19" style="137" customWidth="1"/>
    <col min="6920" max="6920" width="10.140625" style="137" customWidth="1"/>
    <col min="6921" max="7168" width="8.85546875" style="137"/>
    <col min="7169" max="7169" width="5.28515625" style="137" customWidth="1"/>
    <col min="7170" max="7170" width="12.7109375" style="137" customWidth="1"/>
    <col min="7171" max="7171" width="39.7109375" style="137" customWidth="1"/>
    <col min="7172" max="7172" width="9.5703125" style="137" customWidth="1"/>
    <col min="7173" max="7173" width="15.5703125" style="137" bestFit="1" customWidth="1"/>
    <col min="7174" max="7174" width="14.140625" style="137" customWidth="1"/>
    <col min="7175" max="7175" width="19" style="137" customWidth="1"/>
    <col min="7176" max="7176" width="10.140625" style="137" customWidth="1"/>
    <col min="7177" max="7424" width="8.85546875" style="137"/>
    <col min="7425" max="7425" width="5.28515625" style="137" customWidth="1"/>
    <col min="7426" max="7426" width="12.7109375" style="137" customWidth="1"/>
    <col min="7427" max="7427" width="39.7109375" style="137" customWidth="1"/>
    <col min="7428" max="7428" width="9.5703125" style="137" customWidth="1"/>
    <col min="7429" max="7429" width="15.5703125" style="137" bestFit="1" customWidth="1"/>
    <col min="7430" max="7430" width="14.140625" style="137" customWidth="1"/>
    <col min="7431" max="7431" width="19" style="137" customWidth="1"/>
    <col min="7432" max="7432" width="10.140625" style="137" customWidth="1"/>
    <col min="7433" max="7680" width="8.85546875" style="137"/>
    <col min="7681" max="7681" width="5.28515625" style="137" customWidth="1"/>
    <col min="7682" max="7682" width="12.7109375" style="137" customWidth="1"/>
    <col min="7683" max="7683" width="39.7109375" style="137" customWidth="1"/>
    <col min="7684" max="7684" width="9.5703125" style="137" customWidth="1"/>
    <col min="7685" max="7685" width="15.5703125" style="137" bestFit="1" customWidth="1"/>
    <col min="7686" max="7686" width="14.140625" style="137" customWidth="1"/>
    <col min="7687" max="7687" width="19" style="137" customWidth="1"/>
    <col min="7688" max="7688" width="10.140625" style="137" customWidth="1"/>
    <col min="7689" max="7936" width="8.85546875" style="137"/>
    <col min="7937" max="7937" width="5.28515625" style="137" customWidth="1"/>
    <col min="7938" max="7938" width="12.7109375" style="137" customWidth="1"/>
    <col min="7939" max="7939" width="39.7109375" style="137" customWidth="1"/>
    <col min="7940" max="7940" width="9.5703125" style="137" customWidth="1"/>
    <col min="7941" max="7941" width="15.5703125" style="137" bestFit="1" customWidth="1"/>
    <col min="7942" max="7942" width="14.140625" style="137" customWidth="1"/>
    <col min="7943" max="7943" width="19" style="137" customWidth="1"/>
    <col min="7944" max="7944" width="10.140625" style="137" customWidth="1"/>
    <col min="7945" max="8192" width="8.85546875" style="137"/>
    <col min="8193" max="8193" width="5.28515625" style="137" customWidth="1"/>
    <col min="8194" max="8194" width="12.7109375" style="137" customWidth="1"/>
    <col min="8195" max="8195" width="39.7109375" style="137" customWidth="1"/>
    <col min="8196" max="8196" width="9.5703125" style="137" customWidth="1"/>
    <col min="8197" max="8197" width="15.5703125" style="137" bestFit="1" customWidth="1"/>
    <col min="8198" max="8198" width="14.140625" style="137" customWidth="1"/>
    <col min="8199" max="8199" width="19" style="137" customWidth="1"/>
    <col min="8200" max="8200" width="10.140625" style="137" customWidth="1"/>
    <col min="8201" max="8448" width="8.85546875" style="137"/>
    <col min="8449" max="8449" width="5.28515625" style="137" customWidth="1"/>
    <col min="8450" max="8450" width="12.7109375" style="137" customWidth="1"/>
    <col min="8451" max="8451" width="39.7109375" style="137" customWidth="1"/>
    <col min="8452" max="8452" width="9.5703125" style="137" customWidth="1"/>
    <col min="8453" max="8453" width="15.5703125" style="137" bestFit="1" customWidth="1"/>
    <col min="8454" max="8454" width="14.140625" style="137" customWidth="1"/>
    <col min="8455" max="8455" width="19" style="137" customWidth="1"/>
    <col min="8456" max="8456" width="10.140625" style="137" customWidth="1"/>
    <col min="8457" max="8704" width="8.85546875" style="137"/>
    <col min="8705" max="8705" width="5.28515625" style="137" customWidth="1"/>
    <col min="8706" max="8706" width="12.7109375" style="137" customWidth="1"/>
    <col min="8707" max="8707" width="39.7109375" style="137" customWidth="1"/>
    <col min="8708" max="8708" width="9.5703125" style="137" customWidth="1"/>
    <col min="8709" max="8709" width="15.5703125" style="137" bestFit="1" customWidth="1"/>
    <col min="8710" max="8710" width="14.140625" style="137" customWidth="1"/>
    <col min="8711" max="8711" width="19" style="137" customWidth="1"/>
    <col min="8712" max="8712" width="10.140625" style="137" customWidth="1"/>
    <col min="8713" max="8960" width="8.85546875" style="137"/>
    <col min="8961" max="8961" width="5.28515625" style="137" customWidth="1"/>
    <col min="8962" max="8962" width="12.7109375" style="137" customWidth="1"/>
    <col min="8963" max="8963" width="39.7109375" style="137" customWidth="1"/>
    <col min="8964" max="8964" width="9.5703125" style="137" customWidth="1"/>
    <col min="8965" max="8965" width="15.5703125" style="137" bestFit="1" customWidth="1"/>
    <col min="8966" max="8966" width="14.140625" style="137" customWidth="1"/>
    <col min="8967" max="8967" width="19" style="137" customWidth="1"/>
    <col min="8968" max="8968" width="10.140625" style="137" customWidth="1"/>
    <col min="8969" max="9216" width="8.85546875" style="137"/>
    <col min="9217" max="9217" width="5.28515625" style="137" customWidth="1"/>
    <col min="9218" max="9218" width="12.7109375" style="137" customWidth="1"/>
    <col min="9219" max="9219" width="39.7109375" style="137" customWidth="1"/>
    <col min="9220" max="9220" width="9.5703125" style="137" customWidth="1"/>
    <col min="9221" max="9221" width="15.5703125" style="137" bestFit="1" customWidth="1"/>
    <col min="9222" max="9222" width="14.140625" style="137" customWidth="1"/>
    <col min="9223" max="9223" width="19" style="137" customWidth="1"/>
    <col min="9224" max="9224" width="10.140625" style="137" customWidth="1"/>
    <col min="9225" max="9472" width="8.85546875" style="137"/>
    <col min="9473" max="9473" width="5.28515625" style="137" customWidth="1"/>
    <col min="9474" max="9474" width="12.7109375" style="137" customWidth="1"/>
    <col min="9475" max="9475" width="39.7109375" style="137" customWidth="1"/>
    <col min="9476" max="9476" width="9.5703125" style="137" customWidth="1"/>
    <col min="9477" max="9477" width="15.5703125" style="137" bestFit="1" customWidth="1"/>
    <col min="9478" max="9478" width="14.140625" style="137" customWidth="1"/>
    <col min="9479" max="9479" width="19" style="137" customWidth="1"/>
    <col min="9480" max="9480" width="10.140625" style="137" customWidth="1"/>
    <col min="9481" max="9728" width="8.85546875" style="137"/>
    <col min="9729" max="9729" width="5.28515625" style="137" customWidth="1"/>
    <col min="9730" max="9730" width="12.7109375" style="137" customWidth="1"/>
    <col min="9731" max="9731" width="39.7109375" style="137" customWidth="1"/>
    <col min="9732" max="9732" width="9.5703125" style="137" customWidth="1"/>
    <col min="9733" max="9733" width="15.5703125" style="137" bestFit="1" customWidth="1"/>
    <col min="9734" max="9734" width="14.140625" style="137" customWidth="1"/>
    <col min="9735" max="9735" width="19" style="137" customWidth="1"/>
    <col min="9736" max="9736" width="10.140625" style="137" customWidth="1"/>
    <col min="9737" max="9984" width="8.85546875" style="137"/>
    <col min="9985" max="9985" width="5.28515625" style="137" customWidth="1"/>
    <col min="9986" max="9986" width="12.7109375" style="137" customWidth="1"/>
    <col min="9987" max="9987" width="39.7109375" style="137" customWidth="1"/>
    <col min="9988" max="9988" width="9.5703125" style="137" customWidth="1"/>
    <col min="9989" max="9989" width="15.5703125" style="137" bestFit="1" customWidth="1"/>
    <col min="9990" max="9990" width="14.140625" style="137" customWidth="1"/>
    <col min="9991" max="9991" width="19" style="137" customWidth="1"/>
    <col min="9992" max="9992" width="10.140625" style="137" customWidth="1"/>
    <col min="9993" max="10240" width="8.85546875" style="137"/>
    <col min="10241" max="10241" width="5.28515625" style="137" customWidth="1"/>
    <col min="10242" max="10242" width="12.7109375" style="137" customWidth="1"/>
    <col min="10243" max="10243" width="39.7109375" style="137" customWidth="1"/>
    <col min="10244" max="10244" width="9.5703125" style="137" customWidth="1"/>
    <col min="10245" max="10245" width="15.5703125" style="137" bestFit="1" customWidth="1"/>
    <col min="10246" max="10246" width="14.140625" style="137" customWidth="1"/>
    <col min="10247" max="10247" width="19" style="137" customWidth="1"/>
    <col min="10248" max="10248" width="10.140625" style="137" customWidth="1"/>
    <col min="10249" max="10496" width="8.85546875" style="137"/>
    <col min="10497" max="10497" width="5.28515625" style="137" customWidth="1"/>
    <col min="10498" max="10498" width="12.7109375" style="137" customWidth="1"/>
    <col min="10499" max="10499" width="39.7109375" style="137" customWidth="1"/>
    <col min="10500" max="10500" width="9.5703125" style="137" customWidth="1"/>
    <col min="10501" max="10501" width="15.5703125" style="137" bestFit="1" customWidth="1"/>
    <col min="10502" max="10502" width="14.140625" style="137" customWidth="1"/>
    <col min="10503" max="10503" width="19" style="137" customWidth="1"/>
    <col min="10504" max="10504" width="10.140625" style="137" customWidth="1"/>
    <col min="10505" max="10752" width="8.85546875" style="137"/>
    <col min="10753" max="10753" width="5.28515625" style="137" customWidth="1"/>
    <col min="10754" max="10754" width="12.7109375" style="137" customWidth="1"/>
    <col min="10755" max="10755" width="39.7109375" style="137" customWidth="1"/>
    <col min="10756" max="10756" width="9.5703125" style="137" customWidth="1"/>
    <col min="10757" max="10757" width="15.5703125" style="137" bestFit="1" customWidth="1"/>
    <col min="10758" max="10758" width="14.140625" style="137" customWidth="1"/>
    <col min="10759" max="10759" width="19" style="137" customWidth="1"/>
    <col min="10760" max="10760" width="10.140625" style="137" customWidth="1"/>
    <col min="10761" max="11008" width="8.85546875" style="137"/>
    <col min="11009" max="11009" width="5.28515625" style="137" customWidth="1"/>
    <col min="11010" max="11010" width="12.7109375" style="137" customWidth="1"/>
    <col min="11011" max="11011" width="39.7109375" style="137" customWidth="1"/>
    <col min="11012" max="11012" width="9.5703125" style="137" customWidth="1"/>
    <col min="11013" max="11013" width="15.5703125" style="137" bestFit="1" customWidth="1"/>
    <col min="11014" max="11014" width="14.140625" style="137" customWidth="1"/>
    <col min="11015" max="11015" width="19" style="137" customWidth="1"/>
    <col min="11016" max="11016" width="10.140625" style="137" customWidth="1"/>
    <col min="11017" max="11264" width="8.85546875" style="137"/>
    <col min="11265" max="11265" width="5.28515625" style="137" customWidth="1"/>
    <col min="11266" max="11266" width="12.7109375" style="137" customWidth="1"/>
    <col min="11267" max="11267" width="39.7109375" style="137" customWidth="1"/>
    <col min="11268" max="11268" width="9.5703125" style="137" customWidth="1"/>
    <col min="11269" max="11269" width="15.5703125" style="137" bestFit="1" customWidth="1"/>
    <col min="11270" max="11270" width="14.140625" style="137" customWidth="1"/>
    <col min="11271" max="11271" width="19" style="137" customWidth="1"/>
    <col min="11272" max="11272" width="10.140625" style="137" customWidth="1"/>
    <col min="11273" max="11520" width="8.85546875" style="137"/>
    <col min="11521" max="11521" width="5.28515625" style="137" customWidth="1"/>
    <col min="11522" max="11522" width="12.7109375" style="137" customWidth="1"/>
    <col min="11523" max="11523" width="39.7109375" style="137" customWidth="1"/>
    <col min="11524" max="11524" width="9.5703125" style="137" customWidth="1"/>
    <col min="11525" max="11525" width="15.5703125" style="137" bestFit="1" customWidth="1"/>
    <col min="11526" max="11526" width="14.140625" style="137" customWidth="1"/>
    <col min="11527" max="11527" width="19" style="137" customWidth="1"/>
    <col min="11528" max="11528" width="10.140625" style="137" customWidth="1"/>
    <col min="11529" max="11776" width="8.85546875" style="137"/>
    <col min="11777" max="11777" width="5.28515625" style="137" customWidth="1"/>
    <col min="11778" max="11778" width="12.7109375" style="137" customWidth="1"/>
    <col min="11779" max="11779" width="39.7109375" style="137" customWidth="1"/>
    <col min="11780" max="11780" width="9.5703125" style="137" customWidth="1"/>
    <col min="11781" max="11781" width="15.5703125" style="137" bestFit="1" customWidth="1"/>
    <col min="11782" max="11782" width="14.140625" style="137" customWidth="1"/>
    <col min="11783" max="11783" width="19" style="137" customWidth="1"/>
    <col min="11784" max="11784" width="10.140625" style="137" customWidth="1"/>
    <col min="11785" max="12032" width="8.85546875" style="137"/>
    <col min="12033" max="12033" width="5.28515625" style="137" customWidth="1"/>
    <col min="12034" max="12034" width="12.7109375" style="137" customWidth="1"/>
    <col min="12035" max="12035" width="39.7109375" style="137" customWidth="1"/>
    <col min="12036" max="12036" width="9.5703125" style="137" customWidth="1"/>
    <col min="12037" max="12037" width="15.5703125" style="137" bestFit="1" customWidth="1"/>
    <col min="12038" max="12038" width="14.140625" style="137" customWidth="1"/>
    <col min="12039" max="12039" width="19" style="137" customWidth="1"/>
    <col min="12040" max="12040" width="10.140625" style="137" customWidth="1"/>
    <col min="12041" max="12288" width="8.85546875" style="137"/>
    <col min="12289" max="12289" width="5.28515625" style="137" customWidth="1"/>
    <col min="12290" max="12290" width="12.7109375" style="137" customWidth="1"/>
    <col min="12291" max="12291" width="39.7109375" style="137" customWidth="1"/>
    <col min="12292" max="12292" width="9.5703125" style="137" customWidth="1"/>
    <col min="12293" max="12293" width="15.5703125" style="137" bestFit="1" customWidth="1"/>
    <col min="12294" max="12294" width="14.140625" style="137" customWidth="1"/>
    <col min="12295" max="12295" width="19" style="137" customWidth="1"/>
    <col min="12296" max="12296" width="10.140625" style="137" customWidth="1"/>
    <col min="12297" max="12544" width="8.85546875" style="137"/>
    <col min="12545" max="12545" width="5.28515625" style="137" customWidth="1"/>
    <col min="12546" max="12546" width="12.7109375" style="137" customWidth="1"/>
    <col min="12547" max="12547" width="39.7109375" style="137" customWidth="1"/>
    <col min="12548" max="12548" width="9.5703125" style="137" customWidth="1"/>
    <col min="12549" max="12549" width="15.5703125" style="137" bestFit="1" customWidth="1"/>
    <col min="12550" max="12550" width="14.140625" style="137" customWidth="1"/>
    <col min="12551" max="12551" width="19" style="137" customWidth="1"/>
    <col min="12552" max="12552" width="10.140625" style="137" customWidth="1"/>
    <col min="12553" max="12800" width="8.85546875" style="137"/>
    <col min="12801" max="12801" width="5.28515625" style="137" customWidth="1"/>
    <col min="12802" max="12802" width="12.7109375" style="137" customWidth="1"/>
    <col min="12803" max="12803" width="39.7109375" style="137" customWidth="1"/>
    <col min="12804" max="12804" width="9.5703125" style="137" customWidth="1"/>
    <col min="12805" max="12805" width="15.5703125" style="137" bestFit="1" customWidth="1"/>
    <col min="12806" max="12806" width="14.140625" style="137" customWidth="1"/>
    <col min="12807" max="12807" width="19" style="137" customWidth="1"/>
    <col min="12808" max="12808" width="10.140625" style="137" customWidth="1"/>
    <col min="12809" max="13056" width="8.85546875" style="137"/>
    <col min="13057" max="13057" width="5.28515625" style="137" customWidth="1"/>
    <col min="13058" max="13058" width="12.7109375" style="137" customWidth="1"/>
    <col min="13059" max="13059" width="39.7109375" style="137" customWidth="1"/>
    <col min="13060" max="13060" width="9.5703125" style="137" customWidth="1"/>
    <col min="13061" max="13061" width="15.5703125" style="137" bestFit="1" customWidth="1"/>
    <col min="13062" max="13062" width="14.140625" style="137" customWidth="1"/>
    <col min="13063" max="13063" width="19" style="137" customWidth="1"/>
    <col min="13064" max="13064" width="10.140625" style="137" customWidth="1"/>
    <col min="13065" max="13312" width="8.85546875" style="137"/>
    <col min="13313" max="13313" width="5.28515625" style="137" customWidth="1"/>
    <col min="13314" max="13314" width="12.7109375" style="137" customWidth="1"/>
    <col min="13315" max="13315" width="39.7109375" style="137" customWidth="1"/>
    <col min="13316" max="13316" width="9.5703125" style="137" customWidth="1"/>
    <col min="13317" max="13317" width="15.5703125" style="137" bestFit="1" customWidth="1"/>
    <col min="13318" max="13318" width="14.140625" style="137" customWidth="1"/>
    <col min="13319" max="13319" width="19" style="137" customWidth="1"/>
    <col min="13320" max="13320" width="10.140625" style="137" customWidth="1"/>
    <col min="13321" max="13568" width="8.85546875" style="137"/>
    <col min="13569" max="13569" width="5.28515625" style="137" customWidth="1"/>
    <col min="13570" max="13570" width="12.7109375" style="137" customWidth="1"/>
    <col min="13571" max="13571" width="39.7109375" style="137" customWidth="1"/>
    <col min="13572" max="13572" width="9.5703125" style="137" customWidth="1"/>
    <col min="13573" max="13573" width="15.5703125" style="137" bestFit="1" customWidth="1"/>
    <col min="13574" max="13574" width="14.140625" style="137" customWidth="1"/>
    <col min="13575" max="13575" width="19" style="137" customWidth="1"/>
    <col min="13576" max="13576" width="10.140625" style="137" customWidth="1"/>
    <col min="13577" max="13824" width="8.85546875" style="137"/>
    <col min="13825" max="13825" width="5.28515625" style="137" customWidth="1"/>
    <col min="13826" max="13826" width="12.7109375" style="137" customWidth="1"/>
    <col min="13827" max="13827" width="39.7109375" style="137" customWidth="1"/>
    <col min="13828" max="13828" width="9.5703125" style="137" customWidth="1"/>
    <col min="13829" max="13829" width="15.5703125" style="137" bestFit="1" customWidth="1"/>
    <col min="13830" max="13830" width="14.140625" style="137" customWidth="1"/>
    <col min="13831" max="13831" width="19" style="137" customWidth="1"/>
    <col min="13832" max="13832" width="10.140625" style="137" customWidth="1"/>
    <col min="13833" max="14080" width="8.85546875" style="137"/>
    <col min="14081" max="14081" width="5.28515625" style="137" customWidth="1"/>
    <col min="14082" max="14082" width="12.7109375" style="137" customWidth="1"/>
    <col min="14083" max="14083" width="39.7109375" style="137" customWidth="1"/>
    <col min="14084" max="14084" width="9.5703125" style="137" customWidth="1"/>
    <col min="14085" max="14085" width="15.5703125" style="137" bestFit="1" customWidth="1"/>
    <col min="14086" max="14086" width="14.140625" style="137" customWidth="1"/>
    <col min="14087" max="14087" width="19" style="137" customWidth="1"/>
    <col min="14088" max="14088" width="10.140625" style="137" customWidth="1"/>
    <col min="14089" max="14336" width="8.85546875" style="137"/>
    <col min="14337" max="14337" width="5.28515625" style="137" customWidth="1"/>
    <col min="14338" max="14338" width="12.7109375" style="137" customWidth="1"/>
    <col min="14339" max="14339" width="39.7109375" style="137" customWidth="1"/>
    <col min="14340" max="14340" width="9.5703125" style="137" customWidth="1"/>
    <col min="14341" max="14341" width="15.5703125" style="137" bestFit="1" customWidth="1"/>
    <col min="14342" max="14342" width="14.140625" style="137" customWidth="1"/>
    <col min="14343" max="14343" width="19" style="137" customWidth="1"/>
    <col min="14344" max="14344" width="10.140625" style="137" customWidth="1"/>
    <col min="14345" max="14592" width="8.85546875" style="137"/>
    <col min="14593" max="14593" width="5.28515625" style="137" customWidth="1"/>
    <col min="14594" max="14594" width="12.7109375" style="137" customWidth="1"/>
    <col min="14595" max="14595" width="39.7109375" style="137" customWidth="1"/>
    <col min="14596" max="14596" width="9.5703125" style="137" customWidth="1"/>
    <col min="14597" max="14597" width="15.5703125" style="137" bestFit="1" customWidth="1"/>
    <col min="14598" max="14598" width="14.140625" style="137" customWidth="1"/>
    <col min="14599" max="14599" width="19" style="137" customWidth="1"/>
    <col min="14600" max="14600" width="10.140625" style="137" customWidth="1"/>
    <col min="14601" max="14848" width="8.85546875" style="137"/>
    <col min="14849" max="14849" width="5.28515625" style="137" customWidth="1"/>
    <col min="14850" max="14850" width="12.7109375" style="137" customWidth="1"/>
    <col min="14851" max="14851" width="39.7109375" style="137" customWidth="1"/>
    <col min="14852" max="14852" width="9.5703125" style="137" customWidth="1"/>
    <col min="14853" max="14853" width="15.5703125" style="137" bestFit="1" customWidth="1"/>
    <col min="14854" max="14854" width="14.140625" style="137" customWidth="1"/>
    <col min="14855" max="14855" width="19" style="137" customWidth="1"/>
    <col min="14856" max="14856" width="10.140625" style="137" customWidth="1"/>
    <col min="14857" max="15104" width="8.85546875" style="137"/>
    <col min="15105" max="15105" width="5.28515625" style="137" customWidth="1"/>
    <col min="15106" max="15106" width="12.7109375" style="137" customWidth="1"/>
    <col min="15107" max="15107" width="39.7109375" style="137" customWidth="1"/>
    <col min="15108" max="15108" width="9.5703125" style="137" customWidth="1"/>
    <col min="15109" max="15109" width="15.5703125" style="137" bestFit="1" customWidth="1"/>
    <col min="15110" max="15110" width="14.140625" style="137" customWidth="1"/>
    <col min="15111" max="15111" width="19" style="137" customWidth="1"/>
    <col min="15112" max="15112" width="10.140625" style="137" customWidth="1"/>
    <col min="15113" max="15360" width="8.85546875" style="137"/>
    <col min="15361" max="15361" width="5.28515625" style="137" customWidth="1"/>
    <col min="15362" max="15362" width="12.7109375" style="137" customWidth="1"/>
    <col min="15363" max="15363" width="39.7109375" style="137" customWidth="1"/>
    <col min="15364" max="15364" width="9.5703125" style="137" customWidth="1"/>
    <col min="15365" max="15365" width="15.5703125" style="137" bestFit="1" customWidth="1"/>
    <col min="15366" max="15366" width="14.140625" style="137" customWidth="1"/>
    <col min="15367" max="15367" width="19" style="137" customWidth="1"/>
    <col min="15368" max="15368" width="10.140625" style="137" customWidth="1"/>
    <col min="15369" max="15616" width="8.85546875" style="137"/>
    <col min="15617" max="15617" width="5.28515625" style="137" customWidth="1"/>
    <col min="15618" max="15618" width="12.7109375" style="137" customWidth="1"/>
    <col min="15619" max="15619" width="39.7109375" style="137" customWidth="1"/>
    <col min="15620" max="15620" width="9.5703125" style="137" customWidth="1"/>
    <col min="15621" max="15621" width="15.5703125" style="137" bestFit="1" customWidth="1"/>
    <col min="15622" max="15622" width="14.140625" style="137" customWidth="1"/>
    <col min="15623" max="15623" width="19" style="137" customWidth="1"/>
    <col min="15624" max="15624" width="10.140625" style="137" customWidth="1"/>
    <col min="15625" max="15872" width="8.85546875" style="137"/>
    <col min="15873" max="15873" width="5.28515625" style="137" customWidth="1"/>
    <col min="15874" max="15874" width="12.7109375" style="137" customWidth="1"/>
    <col min="15875" max="15875" width="39.7109375" style="137" customWidth="1"/>
    <col min="15876" max="15876" width="9.5703125" style="137" customWidth="1"/>
    <col min="15877" max="15877" width="15.5703125" style="137" bestFit="1" customWidth="1"/>
    <col min="15878" max="15878" width="14.140625" style="137" customWidth="1"/>
    <col min="15879" max="15879" width="19" style="137" customWidth="1"/>
    <col min="15880" max="15880" width="10.140625" style="137" customWidth="1"/>
    <col min="15881" max="16128" width="8.85546875" style="137"/>
    <col min="16129" max="16129" width="5.28515625" style="137" customWidth="1"/>
    <col min="16130" max="16130" width="12.7109375" style="137" customWidth="1"/>
    <col min="16131" max="16131" width="39.7109375" style="137" customWidth="1"/>
    <col min="16132" max="16132" width="9.5703125" style="137" customWidth="1"/>
    <col min="16133" max="16133" width="15.5703125" style="137" bestFit="1" customWidth="1"/>
    <col min="16134" max="16134" width="14.140625" style="137" customWidth="1"/>
    <col min="16135" max="16135" width="19" style="137" customWidth="1"/>
    <col min="16136" max="16136" width="10.140625" style="137" customWidth="1"/>
    <col min="16137" max="16384" width="8.85546875" style="137"/>
  </cols>
  <sheetData>
    <row r="2" spans="2:8" ht="20.25" x14ac:dyDescent="0.2">
      <c r="B2" s="335" t="s">
        <v>3</v>
      </c>
      <c r="C2" s="335"/>
      <c r="D2" s="335"/>
      <c r="E2" s="335"/>
      <c r="F2" s="335"/>
      <c r="G2" s="335"/>
    </row>
    <row r="4" spans="2:8" ht="34.5" customHeight="1" x14ac:dyDescent="0.2">
      <c r="B4" s="336" t="s">
        <v>102</v>
      </c>
      <c r="C4" s="336"/>
      <c r="D4" s="336"/>
      <c r="E4" s="336"/>
      <c r="F4" s="336"/>
      <c r="G4" s="336"/>
      <c r="H4" s="138"/>
    </row>
    <row r="5" spans="2:8" ht="45" customHeight="1" x14ac:dyDescent="0.2">
      <c r="B5" s="337" t="s">
        <v>94</v>
      </c>
      <c r="C5" s="337"/>
      <c r="D5" s="337"/>
      <c r="E5" s="337"/>
      <c r="F5" s="337"/>
      <c r="G5" s="337"/>
      <c r="H5" s="139"/>
    </row>
    <row r="6" spans="2:8" x14ac:dyDescent="0.2">
      <c r="B6" s="138"/>
      <c r="C6" s="138"/>
      <c r="D6" s="140"/>
      <c r="E6" s="138"/>
      <c r="F6" s="227"/>
      <c r="G6" s="142"/>
      <c r="H6" s="138"/>
    </row>
    <row r="7" spans="2:8" x14ac:dyDescent="0.2">
      <c r="B7" s="143" t="s">
        <v>53</v>
      </c>
      <c r="C7" s="138"/>
      <c r="D7" s="140"/>
      <c r="E7" s="138"/>
      <c r="F7" s="227"/>
      <c r="G7" s="145"/>
      <c r="H7" s="138"/>
    </row>
    <row r="8" spans="2:8" ht="16.5" thickBot="1" x14ac:dyDescent="0.25">
      <c r="B8" s="138"/>
      <c r="C8" s="138"/>
      <c r="D8" s="140"/>
      <c r="E8" s="138"/>
      <c r="F8" s="227"/>
      <c r="G8" s="145"/>
      <c r="H8" s="138"/>
    </row>
    <row r="9" spans="2:8" ht="16.5" thickBot="1" x14ac:dyDescent="0.25">
      <c r="B9" s="338" t="s">
        <v>88</v>
      </c>
      <c r="C9" s="339"/>
      <c r="D9" s="339"/>
      <c r="E9" s="339"/>
      <c r="F9" s="339"/>
      <c r="G9" s="340"/>
      <c r="H9" s="138"/>
    </row>
    <row r="10" spans="2:8" x14ac:dyDescent="0.2">
      <c r="B10" s="146"/>
      <c r="C10" s="147"/>
      <c r="D10" s="147"/>
      <c r="E10" s="147"/>
      <c r="F10" s="147"/>
      <c r="G10" s="148"/>
      <c r="H10" s="138"/>
    </row>
    <row r="11" spans="2:8" x14ac:dyDescent="0.2">
      <c r="B11" s="149" t="s">
        <v>1</v>
      </c>
      <c r="C11" s="150" t="s">
        <v>5</v>
      </c>
      <c r="D11" s="151" t="s">
        <v>6</v>
      </c>
      <c r="E11" s="151" t="s">
        <v>7</v>
      </c>
      <c r="F11" s="152" t="s">
        <v>8</v>
      </c>
      <c r="G11" s="153" t="s">
        <v>9</v>
      </c>
      <c r="H11" s="138"/>
    </row>
    <row r="12" spans="2:8" x14ac:dyDescent="0.2">
      <c r="B12" s="154"/>
      <c r="C12" s="155"/>
      <c r="D12" s="65"/>
      <c r="E12" s="65"/>
      <c r="F12" s="156"/>
      <c r="G12" s="157"/>
      <c r="H12" s="138"/>
    </row>
    <row r="13" spans="2:8" x14ac:dyDescent="0.2">
      <c r="B13" s="154">
        <v>13.01</v>
      </c>
      <c r="C13" s="158" t="s">
        <v>10</v>
      </c>
      <c r="D13" s="65"/>
      <c r="E13" s="65"/>
      <c r="F13" s="156"/>
      <c r="G13" s="157"/>
      <c r="H13" s="138"/>
    </row>
    <row r="14" spans="2:8" x14ac:dyDescent="0.2">
      <c r="B14" s="154"/>
      <c r="C14" s="155" t="s">
        <v>11</v>
      </c>
      <c r="D14" s="65" t="s">
        <v>12</v>
      </c>
      <c r="E14" s="159">
        <v>1.5</v>
      </c>
      <c r="F14" s="156"/>
      <c r="G14" s="157">
        <f>E14*F14</f>
        <v>0</v>
      </c>
      <c r="H14" s="138"/>
    </row>
    <row r="15" spans="2:8" x14ac:dyDescent="0.2">
      <c r="B15" s="160"/>
      <c r="C15" s="161"/>
      <c r="D15" s="162"/>
      <c r="E15" s="162"/>
      <c r="F15" s="163"/>
      <c r="G15" s="164"/>
      <c r="H15" s="138"/>
    </row>
    <row r="16" spans="2:8" ht="16.5" thickBot="1" x14ac:dyDescent="0.25">
      <c r="B16" s="165" t="s">
        <v>13</v>
      </c>
      <c r="C16" s="166"/>
      <c r="D16" s="167"/>
      <c r="E16" s="166"/>
      <c r="F16" s="168"/>
      <c r="G16" s="169">
        <f>SUM(G14:G15)</f>
        <v>0</v>
      </c>
      <c r="H16" s="138"/>
    </row>
    <row r="17" spans="2:8" ht="17.25" thickTop="1" thickBot="1" x14ac:dyDescent="0.25">
      <c r="B17" s="138"/>
      <c r="C17" s="138"/>
      <c r="D17" s="140"/>
      <c r="E17" s="138"/>
      <c r="F17" s="227"/>
      <c r="G17" s="145"/>
      <c r="H17" s="138"/>
    </row>
    <row r="18" spans="2:8" ht="16.5" thickBot="1" x14ac:dyDescent="0.25">
      <c r="B18" s="338" t="s">
        <v>14</v>
      </c>
      <c r="C18" s="339"/>
      <c r="D18" s="339"/>
      <c r="E18" s="339"/>
      <c r="F18" s="339"/>
      <c r="G18" s="340"/>
      <c r="H18" s="138"/>
    </row>
    <row r="19" spans="2:8" x14ac:dyDescent="0.2">
      <c r="B19" s="170"/>
      <c r="C19" s="138"/>
      <c r="D19" s="140"/>
      <c r="E19" s="138"/>
      <c r="F19" s="227"/>
      <c r="G19" s="172"/>
      <c r="H19" s="138"/>
    </row>
    <row r="20" spans="2:8" x14ac:dyDescent="0.2">
      <c r="B20" s="149" t="s">
        <v>1</v>
      </c>
      <c r="C20" s="150" t="s">
        <v>5</v>
      </c>
      <c r="D20" s="151" t="s">
        <v>6</v>
      </c>
      <c r="E20" s="151" t="s">
        <v>7</v>
      </c>
      <c r="F20" s="152" t="s">
        <v>8</v>
      </c>
      <c r="G20" s="153" t="s">
        <v>9</v>
      </c>
      <c r="H20" s="138"/>
    </row>
    <row r="21" spans="2:8" x14ac:dyDescent="0.2">
      <c r="B21" s="154"/>
      <c r="C21" s="155"/>
      <c r="D21" s="65"/>
      <c r="E21" s="65"/>
      <c r="F21" s="156"/>
      <c r="G21" s="157"/>
      <c r="H21" s="138"/>
    </row>
    <row r="22" spans="2:8" ht="30" x14ac:dyDescent="0.2">
      <c r="B22" s="154">
        <v>15.03</v>
      </c>
      <c r="C22" s="158" t="s">
        <v>15</v>
      </c>
      <c r="D22" s="65"/>
      <c r="E22" s="65"/>
      <c r="F22" s="156"/>
      <c r="G22" s="157"/>
      <c r="H22" s="138"/>
    </row>
    <row r="23" spans="2:8" ht="21" customHeight="1" x14ac:dyDescent="0.2">
      <c r="B23" s="154"/>
      <c r="C23" s="155" t="s">
        <v>16</v>
      </c>
      <c r="D23" s="65" t="s">
        <v>17</v>
      </c>
      <c r="E23" s="159">
        <v>4</v>
      </c>
      <c r="F23" s="156"/>
      <c r="G23" s="157">
        <f>E23*F23</f>
        <v>0</v>
      </c>
      <c r="H23" s="138"/>
    </row>
    <row r="24" spans="2:8" x14ac:dyDescent="0.2">
      <c r="B24" s="160"/>
      <c r="C24" s="161"/>
      <c r="D24" s="162"/>
      <c r="E24" s="162"/>
      <c r="F24" s="163"/>
      <c r="G24" s="164"/>
      <c r="H24" s="138"/>
    </row>
    <row r="25" spans="2:8" ht="16.5" thickBot="1" x14ac:dyDescent="0.25">
      <c r="B25" s="165" t="s">
        <v>18</v>
      </c>
      <c r="C25" s="166"/>
      <c r="D25" s="167"/>
      <c r="E25" s="166"/>
      <c r="F25" s="168"/>
      <c r="G25" s="169">
        <f>G23</f>
        <v>0</v>
      </c>
      <c r="H25" s="138"/>
    </row>
    <row r="26" spans="2:8" ht="16.5" thickTop="1" x14ac:dyDescent="0.2">
      <c r="B26" s="177"/>
      <c r="C26" s="178"/>
      <c r="D26" s="179"/>
      <c r="E26" s="178"/>
      <c r="F26" s="228"/>
      <c r="G26" s="229"/>
      <c r="H26" s="138"/>
    </row>
    <row r="27" spans="2:8" x14ac:dyDescent="0.2">
      <c r="B27" s="341" t="s">
        <v>19</v>
      </c>
      <c r="C27" s="342"/>
      <c r="D27" s="342"/>
      <c r="E27" s="342"/>
      <c r="F27" s="342"/>
      <c r="G27" s="343"/>
      <c r="H27" s="138"/>
    </row>
    <row r="28" spans="2:8" x14ac:dyDescent="0.2">
      <c r="B28" s="182"/>
      <c r="C28" s="183"/>
      <c r="D28" s="184"/>
      <c r="E28" s="185"/>
      <c r="F28" s="230"/>
      <c r="G28" s="187"/>
      <c r="H28" s="138"/>
    </row>
    <row r="29" spans="2:8" ht="21" customHeight="1" x14ac:dyDescent="0.2">
      <c r="B29" s="188" t="s">
        <v>20</v>
      </c>
      <c r="C29" s="189" t="s">
        <v>21</v>
      </c>
      <c r="D29" s="65" t="s">
        <v>17</v>
      </c>
      <c r="E29" s="159">
        <v>20</v>
      </c>
      <c r="F29" s="231"/>
      <c r="G29" s="157">
        <f>E29*F29</f>
        <v>0</v>
      </c>
      <c r="H29" s="138"/>
    </row>
    <row r="30" spans="2:8" ht="21" customHeight="1" x14ac:dyDescent="0.2">
      <c r="B30" s="188"/>
      <c r="C30" s="189"/>
      <c r="D30" s="191"/>
      <c r="E30" s="192"/>
      <c r="F30" s="231"/>
      <c r="G30" s="157"/>
      <c r="H30" s="138"/>
    </row>
    <row r="31" spans="2:8" ht="21" customHeight="1" x14ac:dyDescent="0.2">
      <c r="B31" s="188" t="s">
        <v>22</v>
      </c>
      <c r="C31" s="189" t="s">
        <v>23</v>
      </c>
      <c r="D31" s="65" t="s">
        <v>64</v>
      </c>
      <c r="E31" s="159">
        <f>55000*15</f>
        <v>825000</v>
      </c>
      <c r="F31" s="231"/>
      <c r="G31" s="157">
        <f>E31*F31</f>
        <v>0</v>
      </c>
      <c r="H31" s="138"/>
    </row>
    <row r="32" spans="2:8" ht="21" customHeight="1" x14ac:dyDescent="0.2">
      <c r="B32" s="193"/>
      <c r="C32" s="189"/>
      <c r="D32" s="65"/>
      <c r="E32" s="194"/>
      <c r="F32" s="156"/>
      <c r="G32" s="157"/>
      <c r="H32" s="138"/>
    </row>
    <row r="33" spans="2:8" ht="21" customHeight="1" x14ac:dyDescent="0.2">
      <c r="B33" s="188" t="s">
        <v>24</v>
      </c>
      <c r="C33" s="189" t="s">
        <v>25</v>
      </c>
      <c r="D33" s="65" t="s">
        <v>64</v>
      </c>
      <c r="E33" s="195"/>
      <c r="F33" s="156"/>
      <c r="G33" s="157"/>
      <c r="H33" s="138"/>
    </row>
    <row r="34" spans="2:8" ht="21" customHeight="1" x14ac:dyDescent="0.2">
      <c r="B34" s="193"/>
      <c r="C34" s="189"/>
      <c r="D34" s="65"/>
      <c r="E34" s="195"/>
      <c r="F34" s="156"/>
      <c r="G34" s="157"/>
      <c r="H34" s="138"/>
    </row>
    <row r="35" spans="2:8" ht="21" customHeight="1" x14ac:dyDescent="0.2">
      <c r="B35" s="188" t="s">
        <v>26</v>
      </c>
      <c r="C35" s="189" t="s">
        <v>27</v>
      </c>
      <c r="D35" s="65" t="s">
        <v>17</v>
      </c>
      <c r="E35" s="196">
        <v>40</v>
      </c>
      <c r="F35" s="232"/>
      <c r="G35" s="157">
        <f>E35*F35</f>
        <v>0</v>
      </c>
      <c r="H35" s="138"/>
    </row>
    <row r="36" spans="2:8" x14ac:dyDescent="0.2">
      <c r="B36" s="199"/>
      <c r="C36" s="200"/>
      <c r="D36" s="201"/>
      <c r="E36" s="202"/>
      <c r="F36" s="233"/>
      <c r="G36" s="204"/>
      <c r="H36" s="138"/>
    </row>
    <row r="37" spans="2:8" ht="16.5" thickBot="1" x14ac:dyDescent="0.25">
      <c r="B37" s="205" t="s">
        <v>28</v>
      </c>
      <c r="C37" s="206"/>
      <c r="D37" s="207"/>
      <c r="E37" s="166"/>
      <c r="F37" s="168"/>
      <c r="G37" s="169">
        <f>SUM(G29:G36)</f>
        <v>0</v>
      </c>
      <c r="H37" s="138"/>
    </row>
    <row r="38" spans="2:8" ht="16.5" thickTop="1" x14ac:dyDescent="0.2">
      <c r="B38" s="208"/>
      <c r="C38" s="138"/>
      <c r="D38" s="138"/>
      <c r="E38" s="138"/>
      <c r="F38" s="227"/>
      <c r="G38" s="172"/>
      <c r="H38" s="138"/>
    </row>
    <row r="39" spans="2:8" ht="16.5" thickBot="1" x14ac:dyDescent="0.25">
      <c r="B39" s="208"/>
      <c r="C39" s="138"/>
      <c r="D39" s="140"/>
      <c r="E39" s="138"/>
      <c r="F39" s="227"/>
      <c r="G39" s="172"/>
      <c r="H39" s="138"/>
    </row>
    <row r="40" spans="2:8" ht="16.5" thickBot="1" x14ac:dyDescent="0.25">
      <c r="B40" s="332" t="s">
        <v>38</v>
      </c>
      <c r="C40" s="333"/>
      <c r="D40" s="333"/>
      <c r="E40" s="333"/>
      <c r="F40" s="333"/>
      <c r="G40" s="334"/>
      <c r="H40" s="138"/>
    </row>
    <row r="41" spans="2:8" x14ac:dyDescent="0.2">
      <c r="B41" s="209"/>
      <c r="C41" s="210"/>
      <c r="D41" s="211"/>
      <c r="E41" s="212"/>
      <c r="F41" s="234"/>
      <c r="G41" s="214"/>
      <c r="H41" s="138"/>
    </row>
    <row r="42" spans="2:8" x14ac:dyDescent="0.2">
      <c r="B42" s="215" t="s">
        <v>39</v>
      </c>
      <c r="C42" s="189"/>
      <c r="D42" s="216"/>
      <c r="E42" s="217"/>
      <c r="F42" s="235"/>
      <c r="G42" s="219" t="s">
        <v>9</v>
      </c>
      <c r="H42" s="138"/>
    </row>
    <row r="43" spans="2:8" x14ac:dyDescent="0.2">
      <c r="B43" s="215"/>
      <c r="C43" s="189"/>
      <c r="D43" s="216"/>
      <c r="E43" s="217"/>
      <c r="F43" s="235"/>
      <c r="G43" s="219"/>
      <c r="H43" s="138"/>
    </row>
    <row r="44" spans="2:8" ht="21" customHeight="1" x14ac:dyDescent="0.2">
      <c r="B44" s="221">
        <v>1300</v>
      </c>
      <c r="C44" s="189" t="s">
        <v>10</v>
      </c>
      <c r="D44" s="216"/>
      <c r="E44" s="217"/>
      <c r="F44" s="218"/>
      <c r="G44" s="220">
        <f>G16</f>
        <v>0</v>
      </c>
      <c r="H44" s="138"/>
    </row>
    <row r="45" spans="2:8" x14ac:dyDescent="0.2">
      <c r="B45" s="215"/>
      <c r="C45" s="189"/>
      <c r="D45" s="216"/>
      <c r="E45" s="217"/>
      <c r="F45" s="235"/>
      <c r="G45" s="220"/>
      <c r="H45" s="138"/>
    </row>
    <row r="46" spans="2:8" ht="21" customHeight="1" x14ac:dyDescent="0.2">
      <c r="B46" s="221">
        <v>1500</v>
      </c>
      <c r="C46" s="189" t="s">
        <v>40</v>
      </c>
      <c r="D46" s="216"/>
      <c r="E46" s="217"/>
      <c r="F46" s="235"/>
      <c r="G46" s="220">
        <f>G25</f>
        <v>0</v>
      </c>
      <c r="H46" s="138"/>
    </row>
    <row r="47" spans="2:8" ht="21" customHeight="1" x14ac:dyDescent="0.2">
      <c r="B47" s="221"/>
      <c r="C47" s="189"/>
      <c r="D47" s="216"/>
      <c r="E47" s="217"/>
      <c r="F47" s="235"/>
      <c r="G47" s="220"/>
      <c r="H47" s="138"/>
    </row>
    <row r="48" spans="2:8" ht="21" customHeight="1" x14ac:dyDescent="0.2">
      <c r="B48" s="221">
        <v>1700</v>
      </c>
      <c r="C48" s="189" t="s">
        <v>41</v>
      </c>
      <c r="D48" s="216"/>
      <c r="E48" s="217"/>
      <c r="F48" s="235"/>
      <c r="G48" s="220">
        <f>G37</f>
        <v>0</v>
      </c>
      <c r="H48" s="138"/>
    </row>
    <row r="49" spans="2:8" ht="16.5" thickBot="1" x14ac:dyDescent="0.25">
      <c r="B49" s="215"/>
      <c r="C49" s="189"/>
      <c r="D49" s="216"/>
      <c r="E49" s="217"/>
      <c r="F49" s="235"/>
      <c r="G49" s="220"/>
      <c r="H49" s="138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138"/>
      <c r="C56" s="138"/>
      <c r="D56" s="140"/>
      <c r="E56" s="138"/>
      <c r="F56" s="227"/>
      <c r="G56" s="145"/>
      <c r="H56" s="138"/>
    </row>
    <row r="57" spans="2:8" x14ac:dyDescent="0.2">
      <c r="B57" s="138"/>
      <c r="C57" s="138"/>
      <c r="D57" s="140"/>
      <c r="E57" s="138"/>
      <c r="F57" s="227"/>
      <c r="G57" s="145"/>
      <c r="H57" s="138"/>
    </row>
    <row r="58" spans="2:8" x14ac:dyDescent="0.2">
      <c r="B58" s="138"/>
      <c r="C58" s="138"/>
      <c r="D58" s="140"/>
      <c r="E58" s="138"/>
      <c r="F58" s="227"/>
      <c r="G58" s="145"/>
      <c r="H58" s="138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45" right="0.45" top="0.75" bottom="0.75" header="0.3" footer="0.3"/>
  <pageSetup scale="60" orientation="portrait" r:id="rId1"/>
  <headerFooter>
    <oddFooter>&amp;C&amp;P of &amp;N</oddFooter>
  </headerFooter>
  <rowBreaks count="1" manualBreakCount="1">
    <brk id="5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H57"/>
  <sheetViews>
    <sheetView view="pageBreakPreview" topLeftCell="A43" zoomScale="102" zoomScaleNormal="100" zoomScaleSheetLayoutView="102" workbookViewId="0">
      <selection activeCell="C50" sqref="C50:F50"/>
    </sheetView>
  </sheetViews>
  <sheetFormatPr defaultRowHeight="15.75" x14ac:dyDescent="0.2"/>
  <cols>
    <col min="1" max="1" width="5.28515625" style="223" customWidth="1"/>
    <col min="2" max="2" width="12.7109375" style="223" customWidth="1"/>
    <col min="3" max="3" width="39.7109375" style="223" customWidth="1"/>
    <col min="4" max="4" width="9.5703125" style="298" customWidth="1"/>
    <col min="5" max="5" width="16.5703125" style="223" bestFit="1" customWidth="1"/>
    <col min="6" max="6" width="15.7109375" style="299" bestFit="1" customWidth="1"/>
    <col min="7" max="7" width="20.7109375" style="226" bestFit="1" customWidth="1"/>
    <col min="8" max="8" width="10.140625" style="223" customWidth="1"/>
    <col min="9" max="256" width="8.85546875" style="223"/>
    <col min="257" max="257" width="5.28515625" style="223" customWidth="1"/>
    <col min="258" max="258" width="12.7109375" style="223" customWidth="1"/>
    <col min="259" max="259" width="39.7109375" style="223" customWidth="1"/>
    <col min="260" max="260" width="9.5703125" style="223" customWidth="1"/>
    <col min="261" max="261" width="15.5703125" style="223" bestFit="1" customWidth="1"/>
    <col min="262" max="262" width="15" style="223" customWidth="1"/>
    <col min="263" max="263" width="19" style="223" customWidth="1"/>
    <col min="264" max="264" width="10.140625" style="223" customWidth="1"/>
    <col min="265" max="512" width="8.85546875" style="223"/>
    <col min="513" max="513" width="5.28515625" style="223" customWidth="1"/>
    <col min="514" max="514" width="12.7109375" style="223" customWidth="1"/>
    <col min="515" max="515" width="39.7109375" style="223" customWidth="1"/>
    <col min="516" max="516" width="9.5703125" style="223" customWidth="1"/>
    <col min="517" max="517" width="15.5703125" style="223" bestFit="1" customWidth="1"/>
    <col min="518" max="518" width="15" style="223" customWidth="1"/>
    <col min="519" max="519" width="19" style="223" customWidth="1"/>
    <col min="520" max="520" width="10.140625" style="223" customWidth="1"/>
    <col min="521" max="768" width="8.85546875" style="223"/>
    <col min="769" max="769" width="5.28515625" style="223" customWidth="1"/>
    <col min="770" max="770" width="12.7109375" style="223" customWidth="1"/>
    <col min="771" max="771" width="39.7109375" style="223" customWidth="1"/>
    <col min="772" max="772" width="9.5703125" style="223" customWidth="1"/>
    <col min="773" max="773" width="15.5703125" style="223" bestFit="1" customWidth="1"/>
    <col min="774" max="774" width="15" style="223" customWidth="1"/>
    <col min="775" max="775" width="19" style="223" customWidth="1"/>
    <col min="776" max="776" width="10.140625" style="223" customWidth="1"/>
    <col min="777" max="1024" width="8.85546875" style="223"/>
    <col min="1025" max="1025" width="5.28515625" style="223" customWidth="1"/>
    <col min="1026" max="1026" width="12.7109375" style="223" customWidth="1"/>
    <col min="1027" max="1027" width="39.7109375" style="223" customWidth="1"/>
    <col min="1028" max="1028" width="9.5703125" style="223" customWidth="1"/>
    <col min="1029" max="1029" width="15.5703125" style="223" bestFit="1" customWidth="1"/>
    <col min="1030" max="1030" width="15" style="223" customWidth="1"/>
    <col min="1031" max="1031" width="19" style="223" customWidth="1"/>
    <col min="1032" max="1032" width="10.140625" style="223" customWidth="1"/>
    <col min="1033" max="1280" width="8.85546875" style="223"/>
    <col min="1281" max="1281" width="5.28515625" style="223" customWidth="1"/>
    <col min="1282" max="1282" width="12.7109375" style="223" customWidth="1"/>
    <col min="1283" max="1283" width="39.7109375" style="223" customWidth="1"/>
    <col min="1284" max="1284" width="9.5703125" style="223" customWidth="1"/>
    <col min="1285" max="1285" width="15.5703125" style="223" bestFit="1" customWidth="1"/>
    <col min="1286" max="1286" width="15" style="223" customWidth="1"/>
    <col min="1287" max="1287" width="19" style="223" customWidth="1"/>
    <col min="1288" max="1288" width="10.140625" style="223" customWidth="1"/>
    <col min="1289" max="1536" width="8.85546875" style="223"/>
    <col min="1537" max="1537" width="5.28515625" style="223" customWidth="1"/>
    <col min="1538" max="1538" width="12.7109375" style="223" customWidth="1"/>
    <col min="1539" max="1539" width="39.7109375" style="223" customWidth="1"/>
    <col min="1540" max="1540" width="9.5703125" style="223" customWidth="1"/>
    <col min="1541" max="1541" width="15.5703125" style="223" bestFit="1" customWidth="1"/>
    <col min="1542" max="1542" width="15" style="223" customWidth="1"/>
    <col min="1543" max="1543" width="19" style="223" customWidth="1"/>
    <col min="1544" max="1544" width="10.140625" style="223" customWidth="1"/>
    <col min="1545" max="1792" width="8.85546875" style="223"/>
    <col min="1793" max="1793" width="5.28515625" style="223" customWidth="1"/>
    <col min="1794" max="1794" width="12.7109375" style="223" customWidth="1"/>
    <col min="1795" max="1795" width="39.7109375" style="223" customWidth="1"/>
    <col min="1796" max="1796" width="9.5703125" style="223" customWidth="1"/>
    <col min="1797" max="1797" width="15.5703125" style="223" bestFit="1" customWidth="1"/>
    <col min="1798" max="1798" width="15" style="223" customWidth="1"/>
    <col min="1799" max="1799" width="19" style="223" customWidth="1"/>
    <col min="1800" max="1800" width="10.140625" style="223" customWidth="1"/>
    <col min="1801" max="2048" width="8.85546875" style="223"/>
    <col min="2049" max="2049" width="5.28515625" style="223" customWidth="1"/>
    <col min="2050" max="2050" width="12.7109375" style="223" customWidth="1"/>
    <col min="2051" max="2051" width="39.7109375" style="223" customWidth="1"/>
    <col min="2052" max="2052" width="9.5703125" style="223" customWidth="1"/>
    <col min="2053" max="2053" width="15.5703125" style="223" bestFit="1" customWidth="1"/>
    <col min="2054" max="2054" width="15" style="223" customWidth="1"/>
    <col min="2055" max="2055" width="19" style="223" customWidth="1"/>
    <col min="2056" max="2056" width="10.140625" style="223" customWidth="1"/>
    <col min="2057" max="2304" width="8.85546875" style="223"/>
    <col min="2305" max="2305" width="5.28515625" style="223" customWidth="1"/>
    <col min="2306" max="2306" width="12.7109375" style="223" customWidth="1"/>
    <col min="2307" max="2307" width="39.7109375" style="223" customWidth="1"/>
    <col min="2308" max="2308" width="9.5703125" style="223" customWidth="1"/>
    <col min="2309" max="2309" width="15.5703125" style="223" bestFit="1" customWidth="1"/>
    <col min="2310" max="2310" width="15" style="223" customWidth="1"/>
    <col min="2311" max="2311" width="19" style="223" customWidth="1"/>
    <col min="2312" max="2312" width="10.140625" style="223" customWidth="1"/>
    <col min="2313" max="2560" width="8.85546875" style="223"/>
    <col min="2561" max="2561" width="5.28515625" style="223" customWidth="1"/>
    <col min="2562" max="2562" width="12.7109375" style="223" customWidth="1"/>
    <col min="2563" max="2563" width="39.7109375" style="223" customWidth="1"/>
    <col min="2564" max="2564" width="9.5703125" style="223" customWidth="1"/>
    <col min="2565" max="2565" width="15.5703125" style="223" bestFit="1" customWidth="1"/>
    <col min="2566" max="2566" width="15" style="223" customWidth="1"/>
    <col min="2567" max="2567" width="19" style="223" customWidth="1"/>
    <col min="2568" max="2568" width="10.140625" style="223" customWidth="1"/>
    <col min="2569" max="2816" width="8.85546875" style="223"/>
    <col min="2817" max="2817" width="5.28515625" style="223" customWidth="1"/>
    <col min="2818" max="2818" width="12.7109375" style="223" customWidth="1"/>
    <col min="2819" max="2819" width="39.7109375" style="223" customWidth="1"/>
    <col min="2820" max="2820" width="9.5703125" style="223" customWidth="1"/>
    <col min="2821" max="2821" width="15.5703125" style="223" bestFit="1" customWidth="1"/>
    <col min="2822" max="2822" width="15" style="223" customWidth="1"/>
    <col min="2823" max="2823" width="19" style="223" customWidth="1"/>
    <col min="2824" max="2824" width="10.140625" style="223" customWidth="1"/>
    <col min="2825" max="3072" width="8.85546875" style="223"/>
    <col min="3073" max="3073" width="5.28515625" style="223" customWidth="1"/>
    <col min="3074" max="3074" width="12.7109375" style="223" customWidth="1"/>
    <col min="3075" max="3075" width="39.7109375" style="223" customWidth="1"/>
    <col min="3076" max="3076" width="9.5703125" style="223" customWidth="1"/>
    <col min="3077" max="3077" width="15.5703125" style="223" bestFit="1" customWidth="1"/>
    <col min="3078" max="3078" width="15" style="223" customWidth="1"/>
    <col min="3079" max="3079" width="19" style="223" customWidth="1"/>
    <col min="3080" max="3080" width="10.140625" style="223" customWidth="1"/>
    <col min="3081" max="3328" width="8.85546875" style="223"/>
    <col min="3329" max="3329" width="5.28515625" style="223" customWidth="1"/>
    <col min="3330" max="3330" width="12.7109375" style="223" customWidth="1"/>
    <col min="3331" max="3331" width="39.7109375" style="223" customWidth="1"/>
    <col min="3332" max="3332" width="9.5703125" style="223" customWidth="1"/>
    <col min="3333" max="3333" width="15.5703125" style="223" bestFit="1" customWidth="1"/>
    <col min="3334" max="3334" width="15" style="223" customWidth="1"/>
    <col min="3335" max="3335" width="19" style="223" customWidth="1"/>
    <col min="3336" max="3336" width="10.140625" style="223" customWidth="1"/>
    <col min="3337" max="3584" width="8.85546875" style="223"/>
    <col min="3585" max="3585" width="5.28515625" style="223" customWidth="1"/>
    <col min="3586" max="3586" width="12.7109375" style="223" customWidth="1"/>
    <col min="3587" max="3587" width="39.7109375" style="223" customWidth="1"/>
    <col min="3588" max="3588" width="9.5703125" style="223" customWidth="1"/>
    <col min="3589" max="3589" width="15.5703125" style="223" bestFit="1" customWidth="1"/>
    <col min="3590" max="3590" width="15" style="223" customWidth="1"/>
    <col min="3591" max="3591" width="19" style="223" customWidth="1"/>
    <col min="3592" max="3592" width="10.140625" style="223" customWidth="1"/>
    <col min="3593" max="3840" width="8.85546875" style="223"/>
    <col min="3841" max="3841" width="5.28515625" style="223" customWidth="1"/>
    <col min="3842" max="3842" width="12.7109375" style="223" customWidth="1"/>
    <col min="3843" max="3843" width="39.7109375" style="223" customWidth="1"/>
    <col min="3844" max="3844" width="9.5703125" style="223" customWidth="1"/>
    <col min="3845" max="3845" width="15.5703125" style="223" bestFit="1" customWidth="1"/>
    <col min="3846" max="3846" width="15" style="223" customWidth="1"/>
    <col min="3847" max="3847" width="19" style="223" customWidth="1"/>
    <col min="3848" max="3848" width="10.140625" style="223" customWidth="1"/>
    <col min="3849" max="4096" width="8.85546875" style="223"/>
    <col min="4097" max="4097" width="5.28515625" style="223" customWidth="1"/>
    <col min="4098" max="4098" width="12.7109375" style="223" customWidth="1"/>
    <col min="4099" max="4099" width="39.7109375" style="223" customWidth="1"/>
    <col min="4100" max="4100" width="9.5703125" style="223" customWidth="1"/>
    <col min="4101" max="4101" width="15.5703125" style="223" bestFit="1" customWidth="1"/>
    <col min="4102" max="4102" width="15" style="223" customWidth="1"/>
    <col min="4103" max="4103" width="19" style="223" customWidth="1"/>
    <col min="4104" max="4104" width="10.140625" style="223" customWidth="1"/>
    <col min="4105" max="4352" width="8.85546875" style="223"/>
    <col min="4353" max="4353" width="5.28515625" style="223" customWidth="1"/>
    <col min="4354" max="4354" width="12.7109375" style="223" customWidth="1"/>
    <col min="4355" max="4355" width="39.7109375" style="223" customWidth="1"/>
    <col min="4356" max="4356" width="9.5703125" style="223" customWidth="1"/>
    <col min="4357" max="4357" width="15.5703125" style="223" bestFit="1" customWidth="1"/>
    <col min="4358" max="4358" width="15" style="223" customWidth="1"/>
    <col min="4359" max="4359" width="19" style="223" customWidth="1"/>
    <col min="4360" max="4360" width="10.140625" style="223" customWidth="1"/>
    <col min="4361" max="4608" width="8.85546875" style="223"/>
    <col min="4609" max="4609" width="5.28515625" style="223" customWidth="1"/>
    <col min="4610" max="4610" width="12.7109375" style="223" customWidth="1"/>
    <col min="4611" max="4611" width="39.7109375" style="223" customWidth="1"/>
    <col min="4612" max="4612" width="9.5703125" style="223" customWidth="1"/>
    <col min="4613" max="4613" width="15.5703125" style="223" bestFit="1" customWidth="1"/>
    <col min="4614" max="4614" width="15" style="223" customWidth="1"/>
    <col min="4615" max="4615" width="19" style="223" customWidth="1"/>
    <col min="4616" max="4616" width="10.140625" style="223" customWidth="1"/>
    <col min="4617" max="4864" width="8.85546875" style="223"/>
    <col min="4865" max="4865" width="5.28515625" style="223" customWidth="1"/>
    <col min="4866" max="4866" width="12.7109375" style="223" customWidth="1"/>
    <col min="4867" max="4867" width="39.7109375" style="223" customWidth="1"/>
    <col min="4868" max="4868" width="9.5703125" style="223" customWidth="1"/>
    <col min="4869" max="4869" width="15.5703125" style="223" bestFit="1" customWidth="1"/>
    <col min="4870" max="4870" width="15" style="223" customWidth="1"/>
    <col min="4871" max="4871" width="19" style="223" customWidth="1"/>
    <col min="4872" max="4872" width="10.140625" style="223" customWidth="1"/>
    <col min="4873" max="5120" width="8.85546875" style="223"/>
    <col min="5121" max="5121" width="5.28515625" style="223" customWidth="1"/>
    <col min="5122" max="5122" width="12.7109375" style="223" customWidth="1"/>
    <col min="5123" max="5123" width="39.7109375" style="223" customWidth="1"/>
    <col min="5124" max="5124" width="9.5703125" style="223" customWidth="1"/>
    <col min="5125" max="5125" width="15.5703125" style="223" bestFit="1" customWidth="1"/>
    <col min="5126" max="5126" width="15" style="223" customWidth="1"/>
    <col min="5127" max="5127" width="19" style="223" customWidth="1"/>
    <col min="5128" max="5128" width="10.140625" style="223" customWidth="1"/>
    <col min="5129" max="5376" width="8.85546875" style="223"/>
    <col min="5377" max="5377" width="5.28515625" style="223" customWidth="1"/>
    <col min="5378" max="5378" width="12.7109375" style="223" customWidth="1"/>
    <col min="5379" max="5379" width="39.7109375" style="223" customWidth="1"/>
    <col min="5380" max="5380" width="9.5703125" style="223" customWidth="1"/>
    <col min="5381" max="5381" width="15.5703125" style="223" bestFit="1" customWidth="1"/>
    <col min="5382" max="5382" width="15" style="223" customWidth="1"/>
    <col min="5383" max="5383" width="19" style="223" customWidth="1"/>
    <col min="5384" max="5384" width="10.140625" style="223" customWidth="1"/>
    <col min="5385" max="5632" width="8.85546875" style="223"/>
    <col min="5633" max="5633" width="5.28515625" style="223" customWidth="1"/>
    <col min="5634" max="5634" width="12.7109375" style="223" customWidth="1"/>
    <col min="5635" max="5635" width="39.7109375" style="223" customWidth="1"/>
    <col min="5636" max="5636" width="9.5703125" style="223" customWidth="1"/>
    <col min="5637" max="5637" width="15.5703125" style="223" bestFit="1" customWidth="1"/>
    <col min="5638" max="5638" width="15" style="223" customWidth="1"/>
    <col min="5639" max="5639" width="19" style="223" customWidth="1"/>
    <col min="5640" max="5640" width="10.140625" style="223" customWidth="1"/>
    <col min="5641" max="5888" width="8.85546875" style="223"/>
    <col min="5889" max="5889" width="5.28515625" style="223" customWidth="1"/>
    <col min="5890" max="5890" width="12.7109375" style="223" customWidth="1"/>
    <col min="5891" max="5891" width="39.7109375" style="223" customWidth="1"/>
    <col min="5892" max="5892" width="9.5703125" style="223" customWidth="1"/>
    <col min="5893" max="5893" width="15.5703125" style="223" bestFit="1" customWidth="1"/>
    <col min="5894" max="5894" width="15" style="223" customWidth="1"/>
    <col min="5895" max="5895" width="19" style="223" customWidth="1"/>
    <col min="5896" max="5896" width="10.140625" style="223" customWidth="1"/>
    <col min="5897" max="6144" width="8.85546875" style="223"/>
    <col min="6145" max="6145" width="5.28515625" style="223" customWidth="1"/>
    <col min="6146" max="6146" width="12.7109375" style="223" customWidth="1"/>
    <col min="6147" max="6147" width="39.7109375" style="223" customWidth="1"/>
    <col min="6148" max="6148" width="9.5703125" style="223" customWidth="1"/>
    <col min="6149" max="6149" width="15.5703125" style="223" bestFit="1" customWidth="1"/>
    <col min="6150" max="6150" width="15" style="223" customWidth="1"/>
    <col min="6151" max="6151" width="19" style="223" customWidth="1"/>
    <col min="6152" max="6152" width="10.140625" style="223" customWidth="1"/>
    <col min="6153" max="6400" width="8.85546875" style="223"/>
    <col min="6401" max="6401" width="5.28515625" style="223" customWidth="1"/>
    <col min="6402" max="6402" width="12.7109375" style="223" customWidth="1"/>
    <col min="6403" max="6403" width="39.7109375" style="223" customWidth="1"/>
    <col min="6404" max="6404" width="9.5703125" style="223" customWidth="1"/>
    <col min="6405" max="6405" width="15.5703125" style="223" bestFit="1" customWidth="1"/>
    <col min="6406" max="6406" width="15" style="223" customWidth="1"/>
    <col min="6407" max="6407" width="19" style="223" customWidth="1"/>
    <col min="6408" max="6408" width="10.140625" style="223" customWidth="1"/>
    <col min="6409" max="6656" width="8.85546875" style="223"/>
    <col min="6657" max="6657" width="5.28515625" style="223" customWidth="1"/>
    <col min="6658" max="6658" width="12.7109375" style="223" customWidth="1"/>
    <col min="6659" max="6659" width="39.7109375" style="223" customWidth="1"/>
    <col min="6660" max="6660" width="9.5703125" style="223" customWidth="1"/>
    <col min="6661" max="6661" width="15.5703125" style="223" bestFit="1" customWidth="1"/>
    <col min="6662" max="6662" width="15" style="223" customWidth="1"/>
    <col min="6663" max="6663" width="19" style="223" customWidth="1"/>
    <col min="6664" max="6664" width="10.140625" style="223" customWidth="1"/>
    <col min="6665" max="6912" width="8.85546875" style="223"/>
    <col min="6913" max="6913" width="5.28515625" style="223" customWidth="1"/>
    <col min="6914" max="6914" width="12.7109375" style="223" customWidth="1"/>
    <col min="6915" max="6915" width="39.7109375" style="223" customWidth="1"/>
    <col min="6916" max="6916" width="9.5703125" style="223" customWidth="1"/>
    <col min="6917" max="6917" width="15.5703125" style="223" bestFit="1" customWidth="1"/>
    <col min="6918" max="6918" width="15" style="223" customWidth="1"/>
    <col min="6919" max="6919" width="19" style="223" customWidth="1"/>
    <col min="6920" max="6920" width="10.140625" style="223" customWidth="1"/>
    <col min="6921" max="7168" width="8.85546875" style="223"/>
    <col min="7169" max="7169" width="5.28515625" style="223" customWidth="1"/>
    <col min="7170" max="7170" width="12.7109375" style="223" customWidth="1"/>
    <col min="7171" max="7171" width="39.7109375" style="223" customWidth="1"/>
    <col min="7172" max="7172" width="9.5703125" style="223" customWidth="1"/>
    <col min="7173" max="7173" width="15.5703125" style="223" bestFit="1" customWidth="1"/>
    <col min="7174" max="7174" width="15" style="223" customWidth="1"/>
    <col min="7175" max="7175" width="19" style="223" customWidth="1"/>
    <col min="7176" max="7176" width="10.140625" style="223" customWidth="1"/>
    <col min="7177" max="7424" width="8.85546875" style="223"/>
    <col min="7425" max="7425" width="5.28515625" style="223" customWidth="1"/>
    <col min="7426" max="7426" width="12.7109375" style="223" customWidth="1"/>
    <col min="7427" max="7427" width="39.7109375" style="223" customWidth="1"/>
    <col min="7428" max="7428" width="9.5703125" style="223" customWidth="1"/>
    <col min="7429" max="7429" width="15.5703125" style="223" bestFit="1" customWidth="1"/>
    <col min="7430" max="7430" width="15" style="223" customWidth="1"/>
    <col min="7431" max="7431" width="19" style="223" customWidth="1"/>
    <col min="7432" max="7432" width="10.140625" style="223" customWidth="1"/>
    <col min="7433" max="7680" width="8.85546875" style="223"/>
    <col min="7681" max="7681" width="5.28515625" style="223" customWidth="1"/>
    <col min="7682" max="7682" width="12.7109375" style="223" customWidth="1"/>
    <col min="7683" max="7683" width="39.7109375" style="223" customWidth="1"/>
    <col min="7684" max="7684" width="9.5703125" style="223" customWidth="1"/>
    <col min="7685" max="7685" width="15.5703125" style="223" bestFit="1" customWidth="1"/>
    <col min="7686" max="7686" width="15" style="223" customWidth="1"/>
    <col min="7687" max="7687" width="19" style="223" customWidth="1"/>
    <col min="7688" max="7688" width="10.140625" style="223" customWidth="1"/>
    <col min="7689" max="7936" width="8.85546875" style="223"/>
    <col min="7937" max="7937" width="5.28515625" style="223" customWidth="1"/>
    <col min="7938" max="7938" width="12.7109375" style="223" customWidth="1"/>
    <col min="7939" max="7939" width="39.7109375" style="223" customWidth="1"/>
    <col min="7940" max="7940" width="9.5703125" style="223" customWidth="1"/>
    <col min="7941" max="7941" width="15.5703125" style="223" bestFit="1" customWidth="1"/>
    <col min="7942" max="7942" width="15" style="223" customWidth="1"/>
    <col min="7943" max="7943" width="19" style="223" customWidth="1"/>
    <col min="7944" max="7944" width="10.140625" style="223" customWidth="1"/>
    <col min="7945" max="8192" width="8.85546875" style="223"/>
    <col min="8193" max="8193" width="5.28515625" style="223" customWidth="1"/>
    <col min="8194" max="8194" width="12.7109375" style="223" customWidth="1"/>
    <col min="8195" max="8195" width="39.7109375" style="223" customWidth="1"/>
    <col min="8196" max="8196" width="9.5703125" style="223" customWidth="1"/>
    <col min="8197" max="8197" width="15.5703125" style="223" bestFit="1" customWidth="1"/>
    <col min="8198" max="8198" width="15" style="223" customWidth="1"/>
    <col min="8199" max="8199" width="19" style="223" customWidth="1"/>
    <col min="8200" max="8200" width="10.140625" style="223" customWidth="1"/>
    <col min="8201" max="8448" width="8.85546875" style="223"/>
    <col min="8449" max="8449" width="5.28515625" style="223" customWidth="1"/>
    <col min="8450" max="8450" width="12.7109375" style="223" customWidth="1"/>
    <col min="8451" max="8451" width="39.7109375" style="223" customWidth="1"/>
    <col min="8452" max="8452" width="9.5703125" style="223" customWidth="1"/>
    <col min="8453" max="8453" width="15.5703125" style="223" bestFit="1" customWidth="1"/>
    <col min="8454" max="8454" width="15" style="223" customWidth="1"/>
    <col min="8455" max="8455" width="19" style="223" customWidth="1"/>
    <col min="8456" max="8456" width="10.140625" style="223" customWidth="1"/>
    <col min="8457" max="8704" width="8.85546875" style="223"/>
    <col min="8705" max="8705" width="5.28515625" style="223" customWidth="1"/>
    <col min="8706" max="8706" width="12.7109375" style="223" customWidth="1"/>
    <col min="8707" max="8707" width="39.7109375" style="223" customWidth="1"/>
    <col min="8708" max="8708" width="9.5703125" style="223" customWidth="1"/>
    <col min="8709" max="8709" width="15.5703125" style="223" bestFit="1" customWidth="1"/>
    <col min="8710" max="8710" width="15" style="223" customWidth="1"/>
    <col min="8711" max="8711" width="19" style="223" customWidth="1"/>
    <col min="8712" max="8712" width="10.140625" style="223" customWidth="1"/>
    <col min="8713" max="8960" width="8.85546875" style="223"/>
    <col min="8961" max="8961" width="5.28515625" style="223" customWidth="1"/>
    <col min="8962" max="8962" width="12.7109375" style="223" customWidth="1"/>
    <col min="8963" max="8963" width="39.7109375" style="223" customWidth="1"/>
    <col min="8964" max="8964" width="9.5703125" style="223" customWidth="1"/>
    <col min="8965" max="8965" width="15.5703125" style="223" bestFit="1" customWidth="1"/>
    <col min="8966" max="8966" width="15" style="223" customWidth="1"/>
    <col min="8967" max="8967" width="19" style="223" customWidth="1"/>
    <col min="8968" max="8968" width="10.140625" style="223" customWidth="1"/>
    <col min="8969" max="9216" width="8.85546875" style="223"/>
    <col min="9217" max="9217" width="5.28515625" style="223" customWidth="1"/>
    <col min="9218" max="9218" width="12.7109375" style="223" customWidth="1"/>
    <col min="9219" max="9219" width="39.7109375" style="223" customWidth="1"/>
    <col min="9220" max="9220" width="9.5703125" style="223" customWidth="1"/>
    <col min="9221" max="9221" width="15.5703125" style="223" bestFit="1" customWidth="1"/>
    <col min="9222" max="9222" width="15" style="223" customWidth="1"/>
    <col min="9223" max="9223" width="19" style="223" customWidth="1"/>
    <col min="9224" max="9224" width="10.140625" style="223" customWidth="1"/>
    <col min="9225" max="9472" width="8.85546875" style="223"/>
    <col min="9473" max="9473" width="5.28515625" style="223" customWidth="1"/>
    <col min="9474" max="9474" width="12.7109375" style="223" customWidth="1"/>
    <col min="9475" max="9475" width="39.7109375" style="223" customWidth="1"/>
    <col min="9476" max="9476" width="9.5703125" style="223" customWidth="1"/>
    <col min="9477" max="9477" width="15.5703125" style="223" bestFit="1" customWidth="1"/>
    <col min="9478" max="9478" width="15" style="223" customWidth="1"/>
    <col min="9479" max="9479" width="19" style="223" customWidth="1"/>
    <col min="9480" max="9480" width="10.140625" style="223" customWidth="1"/>
    <col min="9481" max="9728" width="8.85546875" style="223"/>
    <col min="9729" max="9729" width="5.28515625" style="223" customWidth="1"/>
    <col min="9730" max="9730" width="12.7109375" style="223" customWidth="1"/>
    <col min="9731" max="9731" width="39.7109375" style="223" customWidth="1"/>
    <col min="9732" max="9732" width="9.5703125" style="223" customWidth="1"/>
    <col min="9733" max="9733" width="15.5703125" style="223" bestFit="1" customWidth="1"/>
    <col min="9734" max="9734" width="15" style="223" customWidth="1"/>
    <col min="9735" max="9735" width="19" style="223" customWidth="1"/>
    <col min="9736" max="9736" width="10.140625" style="223" customWidth="1"/>
    <col min="9737" max="9984" width="8.85546875" style="223"/>
    <col min="9985" max="9985" width="5.28515625" style="223" customWidth="1"/>
    <col min="9986" max="9986" width="12.7109375" style="223" customWidth="1"/>
    <col min="9987" max="9987" width="39.7109375" style="223" customWidth="1"/>
    <col min="9988" max="9988" width="9.5703125" style="223" customWidth="1"/>
    <col min="9989" max="9989" width="15.5703125" style="223" bestFit="1" customWidth="1"/>
    <col min="9990" max="9990" width="15" style="223" customWidth="1"/>
    <col min="9991" max="9991" width="19" style="223" customWidth="1"/>
    <col min="9992" max="9992" width="10.140625" style="223" customWidth="1"/>
    <col min="9993" max="10240" width="8.85546875" style="223"/>
    <col min="10241" max="10241" width="5.28515625" style="223" customWidth="1"/>
    <col min="10242" max="10242" width="12.7109375" style="223" customWidth="1"/>
    <col min="10243" max="10243" width="39.7109375" style="223" customWidth="1"/>
    <col min="10244" max="10244" width="9.5703125" style="223" customWidth="1"/>
    <col min="10245" max="10245" width="15.5703125" style="223" bestFit="1" customWidth="1"/>
    <col min="10246" max="10246" width="15" style="223" customWidth="1"/>
    <col min="10247" max="10247" width="19" style="223" customWidth="1"/>
    <col min="10248" max="10248" width="10.140625" style="223" customWidth="1"/>
    <col min="10249" max="10496" width="8.85546875" style="223"/>
    <col min="10497" max="10497" width="5.28515625" style="223" customWidth="1"/>
    <col min="10498" max="10498" width="12.7109375" style="223" customWidth="1"/>
    <col min="10499" max="10499" width="39.7109375" style="223" customWidth="1"/>
    <col min="10500" max="10500" width="9.5703125" style="223" customWidth="1"/>
    <col min="10501" max="10501" width="15.5703125" style="223" bestFit="1" customWidth="1"/>
    <col min="10502" max="10502" width="15" style="223" customWidth="1"/>
    <col min="10503" max="10503" width="19" style="223" customWidth="1"/>
    <col min="10504" max="10504" width="10.140625" style="223" customWidth="1"/>
    <col min="10505" max="10752" width="8.85546875" style="223"/>
    <col min="10753" max="10753" width="5.28515625" style="223" customWidth="1"/>
    <col min="10754" max="10754" width="12.7109375" style="223" customWidth="1"/>
    <col min="10755" max="10755" width="39.7109375" style="223" customWidth="1"/>
    <col min="10756" max="10756" width="9.5703125" style="223" customWidth="1"/>
    <col min="10757" max="10757" width="15.5703125" style="223" bestFit="1" customWidth="1"/>
    <col min="10758" max="10758" width="15" style="223" customWidth="1"/>
    <col min="10759" max="10759" width="19" style="223" customWidth="1"/>
    <col min="10760" max="10760" width="10.140625" style="223" customWidth="1"/>
    <col min="10761" max="11008" width="8.85546875" style="223"/>
    <col min="11009" max="11009" width="5.28515625" style="223" customWidth="1"/>
    <col min="11010" max="11010" width="12.7109375" style="223" customWidth="1"/>
    <col min="11011" max="11011" width="39.7109375" style="223" customWidth="1"/>
    <col min="11012" max="11012" width="9.5703125" style="223" customWidth="1"/>
    <col min="11013" max="11013" width="15.5703125" style="223" bestFit="1" customWidth="1"/>
    <col min="11014" max="11014" width="15" style="223" customWidth="1"/>
    <col min="11015" max="11015" width="19" style="223" customWidth="1"/>
    <col min="11016" max="11016" width="10.140625" style="223" customWidth="1"/>
    <col min="11017" max="11264" width="8.85546875" style="223"/>
    <col min="11265" max="11265" width="5.28515625" style="223" customWidth="1"/>
    <col min="11266" max="11266" width="12.7109375" style="223" customWidth="1"/>
    <col min="11267" max="11267" width="39.7109375" style="223" customWidth="1"/>
    <col min="11268" max="11268" width="9.5703125" style="223" customWidth="1"/>
    <col min="11269" max="11269" width="15.5703125" style="223" bestFit="1" customWidth="1"/>
    <col min="11270" max="11270" width="15" style="223" customWidth="1"/>
    <col min="11271" max="11271" width="19" style="223" customWidth="1"/>
    <col min="11272" max="11272" width="10.140625" style="223" customWidth="1"/>
    <col min="11273" max="11520" width="8.85546875" style="223"/>
    <col min="11521" max="11521" width="5.28515625" style="223" customWidth="1"/>
    <col min="11522" max="11522" width="12.7109375" style="223" customWidth="1"/>
    <col min="11523" max="11523" width="39.7109375" style="223" customWidth="1"/>
    <col min="11524" max="11524" width="9.5703125" style="223" customWidth="1"/>
    <col min="11525" max="11525" width="15.5703125" style="223" bestFit="1" customWidth="1"/>
    <col min="11526" max="11526" width="15" style="223" customWidth="1"/>
    <col min="11527" max="11527" width="19" style="223" customWidth="1"/>
    <col min="11528" max="11528" width="10.140625" style="223" customWidth="1"/>
    <col min="11529" max="11776" width="8.85546875" style="223"/>
    <col min="11777" max="11777" width="5.28515625" style="223" customWidth="1"/>
    <col min="11778" max="11778" width="12.7109375" style="223" customWidth="1"/>
    <col min="11779" max="11779" width="39.7109375" style="223" customWidth="1"/>
    <col min="11780" max="11780" width="9.5703125" style="223" customWidth="1"/>
    <col min="11781" max="11781" width="15.5703125" style="223" bestFit="1" customWidth="1"/>
    <col min="11782" max="11782" width="15" style="223" customWidth="1"/>
    <col min="11783" max="11783" width="19" style="223" customWidth="1"/>
    <col min="11784" max="11784" width="10.140625" style="223" customWidth="1"/>
    <col min="11785" max="12032" width="8.85546875" style="223"/>
    <col min="12033" max="12033" width="5.28515625" style="223" customWidth="1"/>
    <col min="12034" max="12034" width="12.7109375" style="223" customWidth="1"/>
    <col min="12035" max="12035" width="39.7109375" style="223" customWidth="1"/>
    <col min="12036" max="12036" width="9.5703125" style="223" customWidth="1"/>
    <col min="12037" max="12037" width="15.5703125" style="223" bestFit="1" customWidth="1"/>
    <col min="12038" max="12038" width="15" style="223" customWidth="1"/>
    <col min="12039" max="12039" width="19" style="223" customWidth="1"/>
    <col min="12040" max="12040" width="10.140625" style="223" customWidth="1"/>
    <col min="12041" max="12288" width="8.85546875" style="223"/>
    <col min="12289" max="12289" width="5.28515625" style="223" customWidth="1"/>
    <col min="12290" max="12290" width="12.7109375" style="223" customWidth="1"/>
    <col min="12291" max="12291" width="39.7109375" style="223" customWidth="1"/>
    <col min="12292" max="12292" width="9.5703125" style="223" customWidth="1"/>
    <col min="12293" max="12293" width="15.5703125" style="223" bestFit="1" customWidth="1"/>
    <col min="12294" max="12294" width="15" style="223" customWidth="1"/>
    <col min="12295" max="12295" width="19" style="223" customWidth="1"/>
    <col min="12296" max="12296" width="10.140625" style="223" customWidth="1"/>
    <col min="12297" max="12544" width="8.85546875" style="223"/>
    <col min="12545" max="12545" width="5.28515625" style="223" customWidth="1"/>
    <col min="12546" max="12546" width="12.7109375" style="223" customWidth="1"/>
    <col min="12547" max="12547" width="39.7109375" style="223" customWidth="1"/>
    <col min="12548" max="12548" width="9.5703125" style="223" customWidth="1"/>
    <col min="12549" max="12549" width="15.5703125" style="223" bestFit="1" customWidth="1"/>
    <col min="12550" max="12550" width="15" style="223" customWidth="1"/>
    <col min="12551" max="12551" width="19" style="223" customWidth="1"/>
    <col min="12552" max="12552" width="10.140625" style="223" customWidth="1"/>
    <col min="12553" max="12800" width="8.85546875" style="223"/>
    <col min="12801" max="12801" width="5.28515625" style="223" customWidth="1"/>
    <col min="12802" max="12802" width="12.7109375" style="223" customWidth="1"/>
    <col min="12803" max="12803" width="39.7109375" style="223" customWidth="1"/>
    <col min="12804" max="12804" width="9.5703125" style="223" customWidth="1"/>
    <col min="12805" max="12805" width="15.5703125" style="223" bestFit="1" customWidth="1"/>
    <col min="12806" max="12806" width="15" style="223" customWidth="1"/>
    <col min="12807" max="12807" width="19" style="223" customWidth="1"/>
    <col min="12808" max="12808" width="10.140625" style="223" customWidth="1"/>
    <col min="12809" max="13056" width="8.85546875" style="223"/>
    <col min="13057" max="13057" width="5.28515625" style="223" customWidth="1"/>
    <col min="13058" max="13058" width="12.7109375" style="223" customWidth="1"/>
    <col min="13059" max="13059" width="39.7109375" style="223" customWidth="1"/>
    <col min="13060" max="13060" width="9.5703125" style="223" customWidth="1"/>
    <col min="13061" max="13061" width="15.5703125" style="223" bestFit="1" customWidth="1"/>
    <col min="13062" max="13062" width="15" style="223" customWidth="1"/>
    <col min="13063" max="13063" width="19" style="223" customWidth="1"/>
    <col min="13064" max="13064" width="10.140625" style="223" customWidth="1"/>
    <col min="13065" max="13312" width="8.85546875" style="223"/>
    <col min="13313" max="13313" width="5.28515625" style="223" customWidth="1"/>
    <col min="13314" max="13314" width="12.7109375" style="223" customWidth="1"/>
    <col min="13315" max="13315" width="39.7109375" style="223" customWidth="1"/>
    <col min="13316" max="13316" width="9.5703125" style="223" customWidth="1"/>
    <col min="13317" max="13317" width="15.5703125" style="223" bestFit="1" customWidth="1"/>
    <col min="13318" max="13318" width="15" style="223" customWidth="1"/>
    <col min="13319" max="13319" width="19" style="223" customWidth="1"/>
    <col min="13320" max="13320" width="10.140625" style="223" customWidth="1"/>
    <col min="13321" max="13568" width="8.85546875" style="223"/>
    <col min="13569" max="13569" width="5.28515625" style="223" customWidth="1"/>
    <col min="13570" max="13570" width="12.7109375" style="223" customWidth="1"/>
    <col min="13571" max="13571" width="39.7109375" style="223" customWidth="1"/>
    <col min="13572" max="13572" width="9.5703125" style="223" customWidth="1"/>
    <col min="13573" max="13573" width="15.5703125" style="223" bestFit="1" customWidth="1"/>
    <col min="13574" max="13574" width="15" style="223" customWidth="1"/>
    <col min="13575" max="13575" width="19" style="223" customWidth="1"/>
    <col min="13576" max="13576" width="10.140625" style="223" customWidth="1"/>
    <col min="13577" max="13824" width="8.85546875" style="223"/>
    <col min="13825" max="13825" width="5.28515625" style="223" customWidth="1"/>
    <col min="13826" max="13826" width="12.7109375" style="223" customWidth="1"/>
    <col min="13827" max="13827" width="39.7109375" style="223" customWidth="1"/>
    <col min="13828" max="13828" width="9.5703125" style="223" customWidth="1"/>
    <col min="13829" max="13829" width="15.5703125" style="223" bestFit="1" customWidth="1"/>
    <col min="13830" max="13830" width="15" style="223" customWidth="1"/>
    <col min="13831" max="13831" width="19" style="223" customWidth="1"/>
    <col min="13832" max="13832" width="10.140625" style="223" customWidth="1"/>
    <col min="13833" max="14080" width="8.85546875" style="223"/>
    <col min="14081" max="14081" width="5.28515625" style="223" customWidth="1"/>
    <col min="14082" max="14082" width="12.7109375" style="223" customWidth="1"/>
    <col min="14083" max="14083" width="39.7109375" style="223" customWidth="1"/>
    <col min="14084" max="14084" width="9.5703125" style="223" customWidth="1"/>
    <col min="14085" max="14085" width="15.5703125" style="223" bestFit="1" customWidth="1"/>
    <col min="14086" max="14086" width="15" style="223" customWidth="1"/>
    <col min="14087" max="14087" width="19" style="223" customWidth="1"/>
    <col min="14088" max="14088" width="10.140625" style="223" customWidth="1"/>
    <col min="14089" max="14336" width="8.85546875" style="223"/>
    <col min="14337" max="14337" width="5.28515625" style="223" customWidth="1"/>
    <col min="14338" max="14338" width="12.7109375" style="223" customWidth="1"/>
    <col min="14339" max="14339" width="39.7109375" style="223" customWidth="1"/>
    <col min="14340" max="14340" width="9.5703125" style="223" customWidth="1"/>
    <col min="14341" max="14341" width="15.5703125" style="223" bestFit="1" customWidth="1"/>
    <col min="14342" max="14342" width="15" style="223" customWidth="1"/>
    <col min="14343" max="14343" width="19" style="223" customWidth="1"/>
    <col min="14344" max="14344" width="10.140625" style="223" customWidth="1"/>
    <col min="14345" max="14592" width="8.85546875" style="223"/>
    <col min="14593" max="14593" width="5.28515625" style="223" customWidth="1"/>
    <col min="14594" max="14594" width="12.7109375" style="223" customWidth="1"/>
    <col min="14595" max="14595" width="39.7109375" style="223" customWidth="1"/>
    <col min="14596" max="14596" width="9.5703125" style="223" customWidth="1"/>
    <col min="14597" max="14597" width="15.5703125" style="223" bestFit="1" customWidth="1"/>
    <col min="14598" max="14598" width="15" style="223" customWidth="1"/>
    <col min="14599" max="14599" width="19" style="223" customWidth="1"/>
    <col min="14600" max="14600" width="10.140625" style="223" customWidth="1"/>
    <col min="14601" max="14848" width="8.85546875" style="223"/>
    <col min="14849" max="14849" width="5.28515625" style="223" customWidth="1"/>
    <col min="14850" max="14850" width="12.7109375" style="223" customWidth="1"/>
    <col min="14851" max="14851" width="39.7109375" style="223" customWidth="1"/>
    <col min="14852" max="14852" width="9.5703125" style="223" customWidth="1"/>
    <col min="14853" max="14853" width="15.5703125" style="223" bestFit="1" customWidth="1"/>
    <col min="14854" max="14854" width="15" style="223" customWidth="1"/>
    <col min="14855" max="14855" width="19" style="223" customWidth="1"/>
    <col min="14856" max="14856" width="10.140625" style="223" customWidth="1"/>
    <col min="14857" max="15104" width="8.85546875" style="223"/>
    <col min="15105" max="15105" width="5.28515625" style="223" customWidth="1"/>
    <col min="15106" max="15106" width="12.7109375" style="223" customWidth="1"/>
    <col min="15107" max="15107" width="39.7109375" style="223" customWidth="1"/>
    <col min="15108" max="15108" width="9.5703125" style="223" customWidth="1"/>
    <col min="15109" max="15109" width="15.5703125" style="223" bestFit="1" customWidth="1"/>
    <col min="15110" max="15110" width="15" style="223" customWidth="1"/>
    <col min="15111" max="15111" width="19" style="223" customWidth="1"/>
    <col min="15112" max="15112" width="10.140625" style="223" customWidth="1"/>
    <col min="15113" max="15360" width="8.85546875" style="223"/>
    <col min="15361" max="15361" width="5.28515625" style="223" customWidth="1"/>
    <col min="15362" max="15362" width="12.7109375" style="223" customWidth="1"/>
    <col min="15363" max="15363" width="39.7109375" style="223" customWidth="1"/>
    <col min="15364" max="15364" width="9.5703125" style="223" customWidth="1"/>
    <col min="15365" max="15365" width="15.5703125" style="223" bestFit="1" customWidth="1"/>
    <col min="15366" max="15366" width="15" style="223" customWidth="1"/>
    <col min="15367" max="15367" width="19" style="223" customWidth="1"/>
    <col min="15368" max="15368" width="10.140625" style="223" customWidth="1"/>
    <col min="15369" max="15616" width="8.85546875" style="223"/>
    <col min="15617" max="15617" width="5.28515625" style="223" customWidth="1"/>
    <col min="15618" max="15618" width="12.7109375" style="223" customWidth="1"/>
    <col min="15619" max="15619" width="39.7109375" style="223" customWidth="1"/>
    <col min="15620" max="15620" width="9.5703125" style="223" customWidth="1"/>
    <col min="15621" max="15621" width="15.5703125" style="223" bestFit="1" customWidth="1"/>
    <col min="15622" max="15622" width="15" style="223" customWidth="1"/>
    <col min="15623" max="15623" width="19" style="223" customWidth="1"/>
    <col min="15624" max="15624" width="10.140625" style="223" customWidth="1"/>
    <col min="15625" max="15872" width="8.85546875" style="223"/>
    <col min="15873" max="15873" width="5.28515625" style="223" customWidth="1"/>
    <col min="15874" max="15874" width="12.7109375" style="223" customWidth="1"/>
    <col min="15875" max="15875" width="39.7109375" style="223" customWidth="1"/>
    <col min="15876" max="15876" width="9.5703125" style="223" customWidth="1"/>
    <col min="15877" max="15877" width="15.5703125" style="223" bestFit="1" customWidth="1"/>
    <col min="15878" max="15878" width="15" style="223" customWidth="1"/>
    <col min="15879" max="15879" width="19" style="223" customWidth="1"/>
    <col min="15880" max="15880" width="10.140625" style="223" customWidth="1"/>
    <col min="15881" max="16128" width="8.85546875" style="223"/>
    <col min="16129" max="16129" width="5.28515625" style="223" customWidth="1"/>
    <col min="16130" max="16130" width="12.7109375" style="223" customWidth="1"/>
    <col min="16131" max="16131" width="39.7109375" style="223" customWidth="1"/>
    <col min="16132" max="16132" width="9.5703125" style="223" customWidth="1"/>
    <col min="16133" max="16133" width="15.5703125" style="223" bestFit="1" customWidth="1"/>
    <col min="16134" max="16134" width="15" style="223" customWidth="1"/>
    <col min="16135" max="16135" width="19" style="223" customWidth="1"/>
    <col min="16136" max="16136" width="10.140625" style="223" customWidth="1"/>
    <col min="16137" max="16384" width="8.85546875" style="223"/>
  </cols>
  <sheetData>
    <row r="2" spans="2:8" ht="20.25" x14ac:dyDescent="0.2">
      <c r="B2" s="347" t="s">
        <v>3</v>
      </c>
      <c r="C2" s="347"/>
      <c r="D2" s="347"/>
      <c r="E2" s="347"/>
      <c r="F2" s="347"/>
      <c r="G2" s="347"/>
    </row>
    <row r="4" spans="2:8" ht="34.5" customHeight="1" x14ac:dyDescent="0.2">
      <c r="B4" s="336" t="s">
        <v>103</v>
      </c>
      <c r="C4" s="336"/>
      <c r="D4" s="336"/>
      <c r="E4" s="336"/>
      <c r="F4" s="336"/>
      <c r="G4" s="336"/>
      <c r="H4" s="222"/>
    </row>
    <row r="5" spans="2:8" ht="45" customHeight="1" x14ac:dyDescent="0.2">
      <c r="B5" s="348" t="s">
        <v>95</v>
      </c>
      <c r="C5" s="348"/>
      <c r="D5" s="348"/>
      <c r="E5" s="348"/>
      <c r="F5" s="348"/>
      <c r="G5" s="348"/>
      <c r="H5" s="239"/>
    </row>
    <row r="6" spans="2:8" x14ac:dyDescent="0.2">
      <c r="B6" s="222"/>
      <c r="C6" s="222"/>
      <c r="D6" s="240"/>
      <c r="E6" s="222"/>
      <c r="F6" s="241"/>
      <c r="G6" s="142"/>
      <c r="H6" s="222"/>
    </row>
    <row r="7" spans="2:8" x14ac:dyDescent="0.2">
      <c r="B7" s="242" t="s">
        <v>73</v>
      </c>
      <c r="C7" s="222"/>
      <c r="D7" s="240"/>
      <c r="E7" s="222"/>
      <c r="F7" s="241"/>
      <c r="G7" s="145"/>
      <c r="H7" s="222"/>
    </row>
    <row r="8" spans="2:8" ht="16.5" thickBot="1" x14ac:dyDescent="0.25">
      <c r="B8" s="222"/>
      <c r="C8" s="222"/>
      <c r="D8" s="240"/>
      <c r="E8" s="222"/>
      <c r="F8" s="241"/>
      <c r="G8" s="145"/>
      <c r="H8" s="222"/>
    </row>
    <row r="9" spans="2:8" ht="16.5" thickBot="1" x14ac:dyDescent="0.25">
      <c r="B9" s="349" t="s">
        <v>88</v>
      </c>
      <c r="C9" s="350"/>
      <c r="D9" s="350"/>
      <c r="E9" s="350"/>
      <c r="F9" s="350"/>
      <c r="G9" s="351"/>
      <c r="H9" s="222"/>
    </row>
    <row r="10" spans="2:8" x14ac:dyDescent="0.2">
      <c r="B10" s="243"/>
      <c r="C10" s="244"/>
      <c r="D10" s="244"/>
      <c r="E10" s="244"/>
      <c r="F10" s="244"/>
      <c r="G10" s="148"/>
      <c r="H10" s="222"/>
    </row>
    <row r="11" spans="2:8" x14ac:dyDescent="0.2">
      <c r="B11" s="245" t="s">
        <v>1</v>
      </c>
      <c r="C11" s="246" t="s">
        <v>5</v>
      </c>
      <c r="D11" s="247" t="s">
        <v>6</v>
      </c>
      <c r="E11" s="247" t="s">
        <v>7</v>
      </c>
      <c r="F11" s="248" t="s">
        <v>8</v>
      </c>
      <c r="G11" s="153" t="s">
        <v>9</v>
      </c>
      <c r="H11" s="222"/>
    </row>
    <row r="12" spans="2:8" x14ac:dyDescent="0.2">
      <c r="B12" s="249"/>
      <c r="C12" s="250"/>
      <c r="D12" s="251"/>
      <c r="E12" s="251"/>
      <c r="F12" s="252"/>
      <c r="G12" s="157"/>
      <c r="H12" s="222"/>
    </row>
    <row r="13" spans="2:8" x14ac:dyDescent="0.2">
      <c r="B13" s="249">
        <v>13.01</v>
      </c>
      <c r="C13" s="253" t="s">
        <v>10</v>
      </c>
      <c r="D13" s="251"/>
      <c r="E13" s="251"/>
      <c r="F13" s="252"/>
      <c r="G13" s="157"/>
      <c r="H13" s="222"/>
    </row>
    <row r="14" spans="2:8" x14ac:dyDescent="0.2">
      <c r="B14" s="249"/>
      <c r="C14" s="250" t="s">
        <v>11</v>
      </c>
      <c r="D14" s="251" t="s">
        <v>12</v>
      </c>
      <c r="E14" s="159">
        <v>1.5</v>
      </c>
      <c r="F14" s="252"/>
      <c r="G14" s="157">
        <f>E14*F14</f>
        <v>0</v>
      </c>
      <c r="H14" s="222"/>
    </row>
    <row r="15" spans="2:8" x14ac:dyDescent="0.2">
      <c r="B15" s="254"/>
      <c r="C15" s="255"/>
      <c r="D15" s="256"/>
      <c r="E15" s="256"/>
      <c r="F15" s="257"/>
      <c r="G15" s="164"/>
      <c r="H15" s="222"/>
    </row>
    <row r="16" spans="2:8" ht="16.5" thickBot="1" x14ac:dyDescent="0.25">
      <c r="B16" s="258" t="s">
        <v>13</v>
      </c>
      <c r="C16" s="259"/>
      <c r="D16" s="260"/>
      <c r="E16" s="259"/>
      <c r="F16" s="261"/>
      <c r="G16" s="169">
        <f>SUM(G14:G15)</f>
        <v>0</v>
      </c>
      <c r="H16" s="222"/>
    </row>
    <row r="17" spans="2:8" ht="17.25" thickTop="1" thickBot="1" x14ac:dyDescent="0.25">
      <c r="B17" s="222"/>
      <c r="C17" s="222"/>
      <c r="D17" s="240"/>
      <c r="E17" s="222"/>
      <c r="F17" s="241"/>
      <c r="G17" s="145"/>
      <c r="H17" s="222"/>
    </row>
    <row r="18" spans="2:8" ht="16.5" thickBot="1" x14ac:dyDescent="0.25">
      <c r="B18" s="349" t="s">
        <v>14</v>
      </c>
      <c r="C18" s="350"/>
      <c r="D18" s="350"/>
      <c r="E18" s="350"/>
      <c r="F18" s="350"/>
      <c r="G18" s="351"/>
      <c r="H18" s="222"/>
    </row>
    <row r="19" spans="2:8" x14ac:dyDescent="0.2">
      <c r="B19" s="262"/>
      <c r="C19" s="222"/>
      <c r="D19" s="240"/>
      <c r="E19" s="222"/>
      <c r="F19" s="241"/>
      <c r="G19" s="172"/>
      <c r="H19" s="222"/>
    </row>
    <row r="20" spans="2:8" x14ac:dyDescent="0.2">
      <c r="B20" s="245" t="s">
        <v>1</v>
      </c>
      <c r="C20" s="246" t="s">
        <v>5</v>
      </c>
      <c r="D20" s="247" t="s">
        <v>6</v>
      </c>
      <c r="E20" s="247" t="s">
        <v>7</v>
      </c>
      <c r="F20" s="248" t="s">
        <v>8</v>
      </c>
      <c r="G20" s="153" t="s">
        <v>9</v>
      </c>
      <c r="H20" s="222"/>
    </row>
    <row r="21" spans="2:8" x14ac:dyDescent="0.2">
      <c r="B21" s="249"/>
      <c r="C21" s="250"/>
      <c r="D21" s="251"/>
      <c r="E21" s="251"/>
      <c r="F21" s="252"/>
      <c r="G21" s="157"/>
      <c r="H21" s="222"/>
    </row>
    <row r="22" spans="2:8" ht="30" x14ac:dyDescent="0.2">
      <c r="B22" s="249">
        <v>15.03</v>
      </c>
      <c r="C22" s="253" t="s">
        <v>15</v>
      </c>
      <c r="D22" s="251"/>
      <c r="E22" s="251"/>
      <c r="F22" s="252"/>
      <c r="G22" s="157"/>
      <c r="H22" s="222"/>
    </row>
    <row r="23" spans="2:8" ht="21" customHeight="1" x14ac:dyDescent="0.2">
      <c r="B23" s="249"/>
      <c r="C23" s="250" t="s">
        <v>16</v>
      </c>
      <c r="D23" s="251" t="s">
        <v>17</v>
      </c>
      <c r="E23" s="159">
        <v>4</v>
      </c>
      <c r="F23" s="252"/>
      <c r="G23" s="157">
        <f>E23*F23</f>
        <v>0</v>
      </c>
      <c r="H23" s="222"/>
    </row>
    <row r="24" spans="2:8" x14ac:dyDescent="0.2">
      <c r="B24" s="254"/>
      <c r="C24" s="255"/>
      <c r="D24" s="256"/>
      <c r="E24" s="256"/>
      <c r="F24" s="257"/>
      <c r="G24" s="164"/>
      <c r="H24" s="222"/>
    </row>
    <row r="25" spans="2:8" ht="16.5" thickBot="1" x14ac:dyDescent="0.25">
      <c r="B25" s="258" t="s">
        <v>18</v>
      </c>
      <c r="C25" s="259"/>
      <c r="D25" s="260"/>
      <c r="E25" s="259"/>
      <c r="F25" s="261"/>
      <c r="G25" s="169">
        <f>SUM(G23:G24)</f>
        <v>0</v>
      </c>
      <c r="H25" s="222"/>
    </row>
    <row r="26" spans="2:8" ht="16.5" thickTop="1" x14ac:dyDescent="0.2">
      <c r="B26" s="263"/>
      <c r="C26" s="264"/>
      <c r="D26" s="265"/>
      <c r="E26" s="264"/>
      <c r="F26" s="266"/>
      <c r="G26" s="229"/>
      <c r="H26" s="222"/>
    </row>
    <row r="27" spans="2:8" x14ac:dyDescent="0.2">
      <c r="B27" s="352" t="s">
        <v>19</v>
      </c>
      <c r="C27" s="318"/>
      <c r="D27" s="318"/>
      <c r="E27" s="318"/>
      <c r="F27" s="318"/>
      <c r="G27" s="353"/>
      <c r="H27" s="222"/>
    </row>
    <row r="28" spans="2:8" x14ac:dyDescent="0.2">
      <c r="B28" s="267"/>
      <c r="C28" s="268"/>
      <c r="D28" s="269"/>
      <c r="E28" s="270"/>
      <c r="F28" s="271"/>
      <c r="G28" s="187"/>
      <c r="H28" s="222"/>
    </row>
    <row r="29" spans="2:8" ht="21" customHeight="1" x14ac:dyDescent="0.2">
      <c r="B29" s="272" t="s">
        <v>20</v>
      </c>
      <c r="C29" s="273" t="s">
        <v>21</v>
      </c>
      <c r="D29" s="251" t="s">
        <v>17</v>
      </c>
      <c r="E29" s="159">
        <v>20</v>
      </c>
      <c r="F29" s="274"/>
      <c r="G29" s="157">
        <f>E29*F29</f>
        <v>0</v>
      </c>
      <c r="H29" s="222"/>
    </row>
    <row r="30" spans="2:8" ht="21" customHeight="1" x14ac:dyDescent="0.2">
      <c r="B30" s="272"/>
      <c r="C30" s="273"/>
      <c r="D30" s="275"/>
      <c r="E30" s="276"/>
      <c r="F30" s="274"/>
      <c r="G30" s="157"/>
      <c r="H30" s="222"/>
    </row>
    <row r="31" spans="2:8" ht="21" customHeight="1" x14ac:dyDescent="0.2">
      <c r="B31" s="272" t="s">
        <v>22</v>
      </c>
      <c r="C31" s="273" t="s">
        <v>23</v>
      </c>
      <c r="D31" s="251" t="s">
        <v>64</v>
      </c>
      <c r="E31" s="159">
        <v>670000</v>
      </c>
      <c r="F31" s="274"/>
      <c r="G31" s="157">
        <f>E31*F31</f>
        <v>0</v>
      </c>
      <c r="H31" s="222"/>
    </row>
    <row r="32" spans="2:8" ht="21" customHeight="1" x14ac:dyDescent="0.2">
      <c r="B32" s="277"/>
      <c r="C32" s="273"/>
      <c r="D32" s="251"/>
      <c r="E32" s="194"/>
      <c r="F32" s="252"/>
      <c r="G32" s="157"/>
      <c r="H32" s="222"/>
    </row>
    <row r="33" spans="2:8" ht="21" customHeight="1" x14ac:dyDescent="0.2">
      <c r="B33" s="272" t="s">
        <v>24</v>
      </c>
      <c r="C33" s="273" t="s">
        <v>25</v>
      </c>
      <c r="D33" s="251" t="s">
        <v>64</v>
      </c>
      <c r="E33" s="159">
        <v>1200</v>
      </c>
      <c r="F33" s="252"/>
      <c r="G33" s="157">
        <f t="shared" ref="G33" si="0">E33*F33</f>
        <v>0</v>
      </c>
      <c r="H33" s="222"/>
    </row>
    <row r="34" spans="2:8" ht="21" customHeight="1" x14ac:dyDescent="0.2">
      <c r="B34" s="277"/>
      <c r="C34" s="273"/>
      <c r="D34" s="251"/>
      <c r="E34" s="195"/>
      <c r="F34" s="252"/>
      <c r="G34" s="157"/>
      <c r="H34" s="222"/>
    </row>
    <row r="35" spans="2:8" ht="21" customHeight="1" x14ac:dyDescent="0.2">
      <c r="B35" s="272" t="s">
        <v>26</v>
      </c>
      <c r="C35" s="273" t="s">
        <v>27</v>
      </c>
      <c r="D35" s="251" t="s">
        <v>17</v>
      </c>
      <c r="E35" s="196">
        <v>40</v>
      </c>
      <c r="F35" s="278"/>
      <c r="G35" s="157">
        <f>E35*F35</f>
        <v>0</v>
      </c>
      <c r="H35" s="222"/>
    </row>
    <row r="36" spans="2:8" x14ac:dyDescent="0.2">
      <c r="B36" s="279"/>
      <c r="C36" s="280"/>
      <c r="D36" s="281"/>
      <c r="E36" s="282"/>
      <c r="F36" s="283"/>
      <c r="G36" s="204"/>
      <c r="H36" s="222"/>
    </row>
    <row r="37" spans="2:8" ht="16.5" thickBot="1" x14ac:dyDescent="0.25">
      <c r="B37" s="284" t="s">
        <v>28</v>
      </c>
      <c r="C37" s="285"/>
      <c r="D37" s="286"/>
      <c r="E37" s="259"/>
      <c r="F37" s="261"/>
      <c r="G37" s="169">
        <f>SUM(G29:G36)</f>
        <v>0</v>
      </c>
      <c r="H37" s="222"/>
    </row>
    <row r="38" spans="2:8" ht="16.5" thickTop="1" x14ac:dyDescent="0.2">
      <c r="B38" s="287"/>
      <c r="C38" s="222"/>
      <c r="D38" s="222"/>
      <c r="E38" s="222"/>
      <c r="F38" s="241"/>
      <c r="G38" s="172"/>
      <c r="H38" s="222"/>
    </row>
    <row r="39" spans="2:8" ht="16.5" thickBot="1" x14ac:dyDescent="0.25">
      <c r="B39" s="287"/>
      <c r="C39" s="222"/>
      <c r="D39" s="240"/>
      <c r="E39" s="222"/>
      <c r="F39" s="241"/>
      <c r="G39" s="172"/>
      <c r="H39" s="222"/>
    </row>
    <row r="40" spans="2:8" ht="16.5" thickBot="1" x14ac:dyDescent="0.25">
      <c r="B40" s="344" t="s">
        <v>38</v>
      </c>
      <c r="C40" s="345"/>
      <c r="D40" s="345"/>
      <c r="E40" s="345"/>
      <c r="F40" s="345"/>
      <c r="G40" s="346"/>
      <c r="H40" s="222"/>
    </row>
    <row r="41" spans="2:8" x14ac:dyDescent="0.2">
      <c r="B41" s="288"/>
      <c r="C41" s="289"/>
      <c r="D41" s="290"/>
      <c r="E41" s="291"/>
      <c r="F41" s="292"/>
      <c r="G41" s="214"/>
      <c r="H41" s="222"/>
    </row>
    <row r="42" spans="2:8" x14ac:dyDescent="0.2">
      <c r="B42" s="293" t="s">
        <v>39</v>
      </c>
      <c r="C42" s="273"/>
      <c r="D42" s="294"/>
      <c r="E42" s="295"/>
      <c r="F42" s="296"/>
      <c r="G42" s="219" t="s">
        <v>9</v>
      </c>
      <c r="H42" s="222"/>
    </row>
    <row r="43" spans="2:8" x14ac:dyDescent="0.2">
      <c r="B43" s="293"/>
      <c r="C43" s="273"/>
      <c r="D43" s="294"/>
      <c r="E43" s="295"/>
      <c r="F43" s="296"/>
      <c r="G43" s="220"/>
      <c r="H43" s="222"/>
    </row>
    <row r="44" spans="2:8" ht="21" customHeight="1" x14ac:dyDescent="0.2">
      <c r="B44" s="297">
        <v>1300</v>
      </c>
      <c r="C44" s="273" t="s">
        <v>10</v>
      </c>
      <c r="D44" s="294"/>
      <c r="E44" s="295"/>
      <c r="F44" s="218"/>
      <c r="G44" s="220">
        <f>G16</f>
        <v>0</v>
      </c>
      <c r="H44" s="222"/>
    </row>
    <row r="45" spans="2:8" x14ac:dyDescent="0.2">
      <c r="B45" s="293"/>
      <c r="C45" s="273"/>
      <c r="D45" s="294"/>
      <c r="E45" s="295"/>
      <c r="F45" s="296"/>
      <c r="G45" s="220"/>
      <c r="H45" s="222"/>
    </row>
    <row r="46" spans="2:8" ht="21" customHeight="1" x14ac:dyDescent="0.2">
      <c r="B46" s="297">
        <v>1500</v>
      </c>
      <c r="C46" s="273" t="s">
        <v>40</v>
      </c>
      <c r="D46" s="294"/>
      <c r="E46" s="295"/>
      <c r="F46" s="296"/>
      <c r="G46" s="220">
        <f>G25</f>
        <v>0</v>
      </c>
      <c r="H46" s="222"/>
    </row>
    <row r="47" spans="2:8" ht="21" customHeight="1" x14ac:dyDescent="0.2">
      <c r="B47" s="297"/>
      <c r="C47" s="273"/>
      <c r="D47" s="294"/>
      <c r="E47" s="295"/>
      <c r="F47" s="296"/>
      <c r="G47" s="220"/>
      <c r="H47" s="222"/>
    </row>
    <row r="48" spans="2:8" ht="21" customHeight="1" x14ac:dyDescent="0.2">
      <c r="B48" s="297">
        <v>1700</v>
      </c>
      <c r="C48" s="273" t="s">
        <v>41</v>
      </c>
      <c r="D48" s="294"/>
      <c r="E48" s="295"/>
      <c r="F48" s="296"/>
      <c r="G48" s="220">
        <f>G37</f>
        <v>0</v>
      </c>
      <c r="H48" s="222"/>
    </row>
    <row r="49" spans="2:8" ht="16.5" thickBot="1" x14ac:dyDescent="0.25">
      <c r="B49" s="293"/>
      <c r="C49" s="273"/>
      <c r="D49" s="294"/>
      <c r="E49" s="295"/>
      <c r="F49" s="296"/>
      <c r="G49" s="220"/>
      <c r="H49" s="222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222"/>
      <c r="C56" s="222"/>
      <c r="D56" s="240"/>
      <c r="E56" s="222"/>
      <c r="F56" s="241"/>
      <c r="G56" s="145"/>
      <c r="H56" s="222"/>
    </row>
    <row r="57" spans="2:8" x14ac:dyDescent="0.2">
      <c r="B57" s="222"/>
      <c r="C57" s="222"/>
      <c r="D57" s="240"/>
      <c r="E57" s="222"/>
      <c r="F57" s="241"/>
      <c r="G57" s="142"/>
      <c r="H57" s="222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44" right="0.25" top="0.5" bottom="0.82" header="0.34" footer="0.5"/>
  <pageSetup scale="64" firstPageNumber="16" orientation="portrait" useFirstPageNumber="1" r:id="rId1"/>
  <headerFooter>
    <oddFooter>&amp;C&amp;"Georgia,Regular"&amp;14&amp;P</oddFooter>
  </headerFooter>
  <rowBreaks count="1" manualBreakCount="1">
    <brk id="56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I57"/>
  <sheetViews>
    <sheetView view="pageBreakPreview" topLeftCell="A41" zoomScaleNormal="100" zoomScaleSheetLayoutView="100" workbookViewId="0">
      <selection activeCell="C52" sqref="C52:F52"/>
    </sheetView>
  </sheetViews>
  <sheetFormatPr defaultRowHeight="15.75" x14ac:dyDescent="0.2"/>
  <cols>
    <col min="1" max="1" width="5.28515625" style="223" customWidth="1"/>
    <col min="2" max="2" width="12.7109375" style="223" customWidth="1"/>
    <col min="3" max="3" width="39.7109375" style="223" customWidth="1"/>
    <col min="4" max="4" width="9.5703125" style="298" customWidth="1"/>
    <col min="5" max="5" width="16.5703125" style="223" bestFit="1" customWidth="1"/>
    <col min="6" max="6" width="17" style="299" bestFit="1" customWidth="1"/>
    <col min="7" max="7" width="27.5703125" style="226" bestFit="1" customWidth="1"/>
    <col min="8" max="8" width="10.140625" style="223" customWidth="1"/>
    <col min="9" max="9" width="15.85546875" style="223" customWidth="1"/>
    <col min="10" max="256" width="8.85546875" style="223"/>
    <col min="257" max="257" width="5.28515625" style="223" customWidth="1"/>
    <col min="258" max="258" width="12.7109375" style="223" customWidth="1"/>
    <col min="259" max="259" width="39.7109375" style="223" customWidth="1"/>
    <col min="260" max="260" width="9.5703125" style="223" customWidth="1"/>
    <col min="261" max="261" width="15.5703125" style="223" bestFit="1" customWidth="1"/>
    <col min="262" max="262" width="15.28515625" style="223" customWidth="1"/>
    <col min="263" max="263" width="19" style="223" customWidth="1"/>
    <col min="264" max="264" width="10.140625" style="223" customWidth="1"/>
    <col min="265" max="265" width="15.85546875" style="223" customWidth="1"/>
    <col min="266" max="512" width="8.85546875" style="223"/>
    <col min="513" max="513" width="5.28515625" style="223" customWidth="1"/>
    <col min="514" max="514" width="12.7109375" style="223" customWidth="1"/>
    <col min="515" max="515" width="39.7109375" style="223" customWidth="1"/>
    <col min="516" max="516" width="9.5703125" style="223" customWidth="1"/>
    <col min="517" max="517" width="15.5703125" style="223" bestFit="1" customWidth="1"/>
    <col min="518" max="518" width="15.28515625" style="223" customWidth="1"/>
    <col min="519" max="519" width="19" style="223" customWidth="1"/>
    <col min="520" max="520" width="10.140625" style="223" customWidth="1"/>
    <col min="521" max="521" width="15.85546875" style="223" customWidth="1"/>
    <col min="522" max="768" width="8.85546875" style="223"/>
    <col min="769" max="769" width="5.28515625" style="223" customWidth="1"/>
    <col min="770" max="770" width="12.7109375" style="223" customWidth="1"/>
    <col min="771" max="771" width="39.7109375" style="223" customWidth="1"/>
    <col min="772" max="772" width="9.5703125" style="223" customWidth="1"/>
    <col min="773" max="773" width="15.5703125" style="223" bestFit="1" customWidth="1"/>
    <col min="774" max="774" width="15.28515625" style="223" customWidth="1"/>
    <col min="775" max="775" width="19" style="223" customWidth="1"/>
    <col min="776" max="776" width="10.140625" style="223" customWidth="1"/>
    <col min="777" max="777" width="15.85546875" style="223" customWidth="1"/>
    <col min="778" max="1024" width="8.85546875" style="223"/>
    <col min="1025" max="1025" width="5.28515625" style="223" customWidth="1"/>
    <col min="1026" max="1026" width="12.7109375" style="223" customWidth="1"/>
    <col min="1027" max="1027" width="39.7109375" style="223" customWidth="1"/>
    <col min="1028" max="1028" width="9.5703125" style="223" customWidth="1"/>
    <col min="1029" max="1029" width="15.5703125" style="223" bestFit="1" customWidth="1"/>
    <col min="1030" max="1030" width="15.28515625" style="223" customWidth="1"/>
    <col min="1031" max="1031" width="19" style="223" customWidth="1"/>
    <col min="1032" max="1032" width="10.140625" style="223" customWidth="1"/>
    <col min="1033" max="1033" width="15.85546875" style="223" customWidth="1"/>
    <col min="1034" max="1280" width="8.85546875" style="223"/>
    <col min="1281" max="1281" width="5.28515625" style="223" customWidth="1"/>
    <col min="1282" max="1282" width="12.7109375" style="223" customWidth="1"/>
    <col min="1283" max="1283" width="39.7109375" style="223" customWidth="1"/>
    <col min="1284" max="1284" width="9.5703125" style="223" customWidth="1"/>
    <col min="1285" max="1285" width="15.5703125" style="223" bestFit="1" customWidth="1"/>
    <col min="1286" max="1286" width="15.28515625" style="223" customWidth="1"/>
    <col min="1287" max="1287" width="19" style="223" customWidth="1"/>
    <col min="1288" max="1288" width="10.140625" style="223" customWidth="1"/>
    <col min="1289" max="1289" width="15.85546875" style="223" customWidth="1"/>
    <col min="1290" max="1536" width="8.85546875" style="223"/>
    <col min="1537" max="1537" width="5.28515625" style="223" customWidth="1"/>
    <col min="1538" max="1538" width="12.7109375" style="223" customWidth="1"/>
    <col min="1539" max="1539" width="39.7109375" style="223" customWidth="1"/>
    <col min="1540" max="1540" width="9.5703125" style="223" customWidth="1"/>
    <col min="1541" max="1541" width="15.5703125" style="223" bestFit="1" customWidth="1"/>
    <col min="1542" max="1542" width="15.28515625" style="223" customWidth="1"/>
    <col min="1543" max="1543" width="19" style="223" customWidth="1"/>
    <col min="1544" max="1544" width="10.140625" style="223" customWidth="1"/>
    <col min="1545" max="1545" width="15.85546875" style="223" customWidth="1"/>
    <col min="1546" max="1792" width="8.85546875" style="223"/>
    <col min="1793" max="1793" width="5.28515625" style="223" customWidth="1"/>
    <col min="1794" max="1794" width="12.7109375" style="223" customWidth="1"/>
    <col min="1795" max="1795" width="39.7109375" style="223" customWidth="1"/>
    <col min="1796" max="1796" width="9.5703125" style="223" customWidth="1"/>
    <col min="1797" max="1797" width="15.5703125" style="223" bestFit="1" customWidth="1"/>
    <col min="1798" max="1798" width="15.28515625" style="223" customWidth="1"/>
    <col min="1799" max="1799" width="19" style="223" customWidth="1"/>
    <col min="1800" max="1800" width="10.140625" style="223" customWidth="1"/>
    <col min="1801" max="1801" width="15.85546875" style="223" customWidth="1"/>
    <col min="1802" max="2048" width="8.85546875" style="223"/>
    <col min="2049" max="2049" width="5.28515625" style="223" customWidth="1"/>
    <col min="2050" max="2050" width="12.7109375" style="223" customWidth="1"/>
    <col min="2051" max="2051" width="39.7109375" style="223" customWidth="1"/>
    <col min="2052" max="2052" width="9.5703125" style="223" customWidth="1"/>
    <col min="2053" max="2053" width="15.5703125" style="223" bestFit="1" customWidth="1"/>
    <col min="2054" max="2054" width="15.28515625" style="223" customWidth="1"/>
    <col min="2055" max="2055" width="19" style="223" customWidth="1"/>
    <col min="2056" max="2056" width="10.140625" style="223" customWidth="1"/>
    <col min="2057" max="2057" width="15.85546875" style="223" customWidth="1"/>
    <col min="2058" max="2304" width="8.85546875" style="223"/>
    <col min="2305" max="2305" width="5.28515625" style="223" customWidth="1"/>
    <col min="2306" max="2306" width="12.7109375" style="223" customWidth="1"/>
    <col min="2307" max="2307" width="39.7109375" style="223" customWidth="1"/>
    <col min="2308" max="2308" width="9.5703125" style="223" customWidth="1"/>
    <col min="2309" max="2309" width="15.5703125" style="223" bestFit="1" customWidth="1"/>
    <col min="2310" max="2310" width="15.28515625" style="223" customWidth="1"/>
    <col min="2311" max="2311" width="19" style="223" customWidth="1"/>
    <col min="2312" max="2312" width="10.140625" style="223" customWidth="1"/>
    <col min="2313" max="2313" width="15.85546875" style="223" customWidth="1"/>
    <col min="2314" max="2560" width="8.85546875" style="223"/>
    <col min="2561" max="2561" width="5.28515625" style="223" customWidth="1"/>
    <col min="2562" max="2562" width="12.7109375" style="223" customWidth="1"/>
    <col min="2563" max="2563" width="39.7109375" style="223" customWidth="1"/>
    <col min="2564" max="2564" width="9.5703125" style="223" customWidth="1"/>
    <col min="2565" max="2565" width="15.5703125" style="223" bestFit="1" customWidth="1"/>
    <col min="2566" max="2566" width="15.28515625" style="223" customWidth="1"/>
    <col min="2567" max="2567" width="19" style="223" customWidth="1"/>
    <col min="2568" max="2568" width="10.140625" style="223" customWidth="1"/>
    <col min="2569" max="2569" width="15.85546875" style="223" customWidth="1"/>
    <col min="2570" max="2816" width="8.85546875" style="223"/>
    <col min="2817" max="2817" width="5.28515625" style="223" customWidth="1"/>
    <col min="2818" max="2818" width="12.7109375" style="223" customWidth="1"/>
    <col min="2819" max="2819" width="39.7109375" style="223" customWidth="1"/>
    <col min="2820" max="2820" width="9.5703125" style="223" customWidth="1"/>
    <col min="2821" max="2821" width="15.5703125" style="223" bestFit="1" customWidth="1"/>
    <col min="2822" max="2822" width="15.28515625" style="223" customWidth="1"/>
    <col min="2823" max="2823" width="19" style="223" customWidth="1"/>
    <col min="2824" max="2824" width="10.140625" style="223" customWidth="1"/>
    <col min="2825" max="2825" width="15.85546875" style="223" customWidth="1"/>
    <col min="2826" max="3072" width="8.85546875" style="223"/>
    <col min="3073" max="3073" width="5.28515625" style="223" customWidth="1"/>
    <col min="3074" max="3074" width="12.7109375" style="223" customWidth="1"/>
    <col min="3075" max="3075" width="39.7109375" style="223" customWidth="1"/>
    <col min="3076" max="3076" width="9.5703125" style="223" customWidth="1"/>
    <col min="3077" max="3077" width="15.5703125" style="223" bestFit="1" customWidth="1"/>
    <col min="3078" max="3078" width="15.28515625" style="223" customWidth="1"/>
    <col min="3079" max="3079" width="19" style="223" customWidth="1"/>
    <col min="3080" max="3080" width="10.140625" style="223" customWidth="1"/>
    <col min="3081" max="3081" width="15.85546875" style="223" customWidth="1"/>
    <col min="3082" max="3328" width="8.85546875" style="223"/>
    <col min="3329" max="3329" width="5.28515625" style="223" customWidth="1"/>
    <col min="3330" max="3330" width="12.7109375" style="223" customWidth="1"/>
    <col min="3331" max="3331" width="39.7109375" style="223" customWidth="1"/>
    <col min="3332" max="3332" width="9.5703125" style="223" customWidth="1"/>
    <col min="3333" max="3333" width="15.5703125" style="223" bestFit="1" customWidth="1"/>
    <col min="3334" max="3334" width="15.28515625" style="223" customWidth="1"/>
    <col min="3335" max="3335" width="19" style="223" customWidth="1"/>
    <col min="3336" max="3336" width="10.140625" style="223" customWidth="1"/>
    <col min="3337" max="3337" width="15.85546875" style="223" customWidth="1"/>
    <col min="3338" max="3584" width="8.85546875" style="223"/>
    <col min="3585" max="3585" width="5.28515625" style="223" customWidth="1"/>
    <col min="3586" max="3586" width="12.7109375" style="223" customWidth="1"/>
    <col min="3587" max="3587" width="39.7109375" style="223" customWidth="1"/>
    <col min="3588" max="3588" width="9.5703125" style="223" customWidth="1"/>
    <col min="3589" max="3589" width="15.5703125" style="223" bestFit="1" customWidth="1"/>
    <col min="3590" max="3590" width="15.28515625" style="223" customWidth="1"/>
    <col min="3591" max="3591" width="19" style="223" customWidth="1"/>
    <col min="3592" max="3592" width="10.140625" style="223" customWidth="1"/>
    <col min="3593" max="3593" width="15.85546875" style="223" customWidth="1"/>
    <col min="3594" max="3840" width="8.85546875" style="223"/>
    <col min="3841" max="3841" width="5.28515625" style="223" customWidth="1"/>
    <col min="3842" max="3842" width="12.7109375" style="223" customWidth="1"/>
    <col min="3843" max="3843" width="39.7109375" style="223" customWidth="1"/>
    <col min="3844" max="3844" width="9.5703125" style="223" customWidth="1"/>
    <col min="3845" max="3845" width="15.5703125" style="223" bestFit="1" customWidth="1"/>
    <col min="3846" max="3846" width="15.28515625" style="223" customWidth="1"/>
    <col min="3847" max="3847" width="19" style="223" customWidth="1"/>
    <col min="3848" max="3848" width="10.140625" style="223" customWidth="1"/>
    <col min="3849" max="3849" width="15.85546875" style="223" customWidth="1"/>
    <col min="3850" max="4096" width="8.85546875" style="223"/>
    <col min="4097" max="4097" width="5.28515625" style="223" customWidth="1"/>
    <col min="4098" max="4098" width="12.7109375" style="223" customWidth="1"/>
    <col min="4099" max="4099" width="39.7109375" style="223" customWidth="1"/>
    <col min="4100" max="4100" width="9.5703125" style="223" customWidth="1"/>
    <col min="4101" max="4101" width="15.5703125" style="223" bestFit="1" customWidth="1"/>
    <col min="4102" max="4102" width="15.28515625" style="223" customWidth="1"/>
    <col min="4103" max="4103" width="19" style="223" customWidth="1"/>
    <col min="4104" max="4104" width="10.140625" style="223" customWidth="1"/>
    <col min="4105" max="4105" width="15.85546875" style="223" customWidth="1"/>
    <col min="4106" max="4352" width="8.85546875" style="223"/>
    <col min="4353" max="4353" width="5.28515625" style="223" customWidth="1"/>
    <col min="4354" max="4354" width="12.7109375" style="223" customWidth="1"/>
    <col min="4355" max="4355" width="39.7109375" style="223" customWidth="1"/>
    <col min="4356" max="4356" width="9.5703125" style="223" customWidth="1"/>
    <col min="4357" max="4357" width="15.5703125" style="223" bestFit="1" customWidth="1"/>
    <col min="4358" max="4358" width="15.28515625" style="223" customWidth="1"/>
    <col min="4359" max="4359" width="19" style="223" customWidth="1"/>
    <col min="4360" max="4360" width="10.140625" style="223" customWidth="1"/>
    <col min="4361" max="4361" width="15.85546875" style="223" customWidth="1"/>
    <col min="4362" max="4608" width="8.85546875" style="223"/>
    <col min="4609" max="4609" width="5.28515625" style="223" customWidth="1"/>
    <col min="4610" max="4610" width="12.7109375" style="223" customWidth="1"/>
    <col min="4611" max="4611" width="39.7109375" style="223" customWidth="1"/>
    <col min="4612" max="4612" width="9.5703125" style="223" customWidth="1"/>
    <col min="4613" max="4613" width="15.5703125" style="223" bestFit="1" customWidth="1"/>
    <col min="4614" max="4614" width="15.28515625" style="223" customWidth="1"/>
    <col min="4615" max="4615" width="19" style="223" customWidth="1"/>
    <col min="4616" max="4616" width="10.140625" style="223" customWidth="1"/>
    <col min="4617" max="4617" width="15.85546875" style="223" customWidth="1"/>
    <col min="4618" max="4864" width="8.85546875" style="223"/>
    <col min="4865" max="4865" width="5.28515625" style="223" customWidth="1"/>
    <col min="4866" max="4866" width="12.7109375" style="223" customWidth="1"/>
    <col min="4867" max="4867" width="39.7109375" style="223" customWidth="1"/>
    <col min="4868" max="4868" width="9.5703125" style="223" customWidth="1"/>
    <col min="4869" max="4869" width="15.5703125" style="223" bestFit="1" customWidth="1"/>
    <col min="4870" max="4870" width="15.28515625" style="223" customWidth="1"/>
    <col min="4871" max="4871" width="19" style="223" customWidth="1"/>
    <col min="4872" max="4872" width="10.140625" style="223" customWidth="1"/>
    <col min="4873" max="4873" width="15.85546875" style="223" customWidth="1"/>
    <col min="4874" max="5120" width="8.85546875" style="223"/>
    <col min="5121" max="5121" width="5.28515625" style="223" customWidth="1"/>
    <col min="5122" max="5122" width="12.7109375" style="223" customWidth="1"/>
    <col min="5123" max="5123" width="39.7109375" style="223" customWidth="1"/>
    <col min="5124" max="5124" width="9.5703125" style="223" customWidth="1"/>
    <col min="5125" max="5125" width="15.5703125" style="223" bestFit="1" customWidth="1"/>
    <col min="5126" max="5126" width="15.28515625" style="223" customWidth="1"/>
    <col min="5127" max="5127" width="19" style="223" customWidth="1"/>
    <col min="5128" max="5128" width="10.140625" style="223" customWidth="1"/>
    <col min="5129" max="5129" width="15.85546875" style="223" customWidth="1"/>
    <col min="5130" max="5376" width="8.85546875" style="223"/>
    <col min="5377" max="5377" width="5.28515625" style="223" customWidth="1"/>
    <col min="5378" max="5378" width="12.7109375" style="223" customWidth="1"/>
    <col min="5379" max="5379" width="39.7109375" style="223" customWidth="1"/>
    <col min="5380" max="5380" width="9.5703125" style="223" customWidth="1"/>
    <col min="5381" max="5381" width="15.5703125" style="223" bestFit="1" customWidth="1"/>
    <col min="5382" max="5382" width="15.28515625" style="223" customWidth="1"/>
    <col min="5383" max="5383" width="19" style="223" customWidth="1"/>
    <col min="5384" max="5384" width="10.140625" style="223" customWidth="1"/>
    <col min="5385" max="5385" width="15.85546875" style="223" customWidth="1"/>
    <col min="5386" max="5632" width="8.85546875" style="223"/>
    <col min="5633" max="5633" width="5.28515625" style="223" customWidth="1"/>
    <col min="5634" max="5634" width="12.7109375" style="223" customWidth="1"/>
    <col min="5635" max="5635" width="39.7109375" style="223" customWidth="1"/>
    <col min="5636" max="5636" width="9.5703125" style="223" customWidth="1"/>
    <col min="5637" max="5637" width="15.5703125" style="223" bestFit="1" customWidth="1"/>
    <col min="5638" max="5638" width="15.28515625" style="223" customWidth="1"/>
    <col min="5639" max="5639" width="19" style="223" customWidth="1"/>
    <col min="5640" max="5640" width="10.140625" style="223" customWidth="1"/>
    <col min="5641" max="5641" width="15.85546875" style="223" customWidth="1"/>
    <col min="5642" max="5888" width="8.85546875" style="223"/>
    <col min="5889" max="5889" width="5.28515625" style="223" customWidth="1"/>
    <col min="5890" max="5890" width="12.7109375" style="223" customWidth="1"/>
    <col min="5891" max="5891" width="39.7109375" style="223" customWidth="1"/>
    <col min="5892" max="5892" width="9.5703125" style="223" customWidth="1"/>
    <col min="5893" max="5893" width="15.5703125" style="223" bestFit="1" customWidth="1"/>
    <col min="5894" max="5894" width="15.28515625" style="223" customWidth="1"/>
    <col min="5895" max="5895" width="19" style="223" customWidth="1"/>
    <col min="5896" max="5896" width="10.140625" style="223" customWidth="1"/>
    <col min="5897" max="5897" width="15.85546875" style="223" customWidth="1"/>
    <col min="5898" max="6144" width="8.85546875" style="223"/>
    <col min="6145" max="6145" width="5.28515625" style="223" customWidth="1"/>
    <col min="6146" max="6146" width="12.7109375" style="223" customWidth="1"/>
    <col min="6147" max="6147" width="39.7109375" style="223" customWidth="1"/>
    <col min="6148" max="6148" width="9.5703125" style="223" customWidth="1"/>
    <col min="6149" max="6149" width="15.5703125" style="223" bestFit="1" customWidth="1"/>
    <col min="6150" max="6150" width="15.28515625" style="223" customWidth="1"/>
    <col min="6151" max="6151" width="19" style="223" customWidth="1"/>
    <col min="6152" max="6152" width="10.140625" style="223" customWidth="1"/>
    <col min="6153" max="6153" width="15.85546875" style="223" customWidth="1"/>
    <col min="6154" max="6400" width="8.85546875" style="223"/>
    <col min="6401" max="6401" width="5.28515625" style="223" customWidth="1"/>
    <col min="6402" max="6402" width="12.7109375" style="223" customWidth="1"/>
    <col min="6403" max="6403" width="39.7109375" style="223" customWidth="1"/>
    <col min="6404" max="6404" width="9.5703125" style="223" customWidth="1"/>
    <col min="6405" max="6405" width="15.5703125" style="223" bestFit="1" customWidth="1"/>
    <col min="6406" max="6406" width="15.28515625" style="223" customWidth="1"/>
    <col min="6407" max="6407" width="19" style="223" customWidth="1"/>
    <col min="6408" max="6408" width="10.140625" style="223" customWidth="1"/>
    <col min="6409" max="6409" width="15.85546875" style="223" customWidth="1"/>
    <col min="6410" max="6656" width="8.85546875" style="223"/>
    <col min="6657" max="6657" width="5.28515625" style="223" customWidth="1"/>
    <col min="6658" max="6658" width="12.7109375" style="223" customWidth="1"/>
    <col min="6659" max="6659" width="39.7109375" style="223" customWidth="1"/>
    <col min="6660" max="6660" width="9.5703125" style="223" customWidth="1"/>
    <col min="6661" max="6661" width="15.5703125" style="223" bestFit="1" customWidth="1"/>
    <col min="6662" max="6662" width="15.28515625" style="223" customWidth="1"/>
    <col min="6663" max="6663" width="19" style="223" customWidth="1"/>
    <col min="6664" max="6664" width="10.140625" style="223" customWidth="1"/>
    <col min="6665" max="6665" width="15.85546875" style="223" customWidth="1"/>
    <col min="6666" max="6912" width="8.85546875" style="223"/>
    <col min="6913" max="6913" width="5.28515625" style="223" customWidth="1"/>
    <col min="6914" max="6914" width="12.7109375" style="223" customWidth="1"/>
    <col min="6915" max="6915" width="39.7109375" style="223" customWidth="1"/>
    <col min="6916" max="6916" width="9.5703125" style="223" customWidth="1"/>
    <col min="6917" max="6917" width="15.5703125" style="223" bestFit="1" customWidth="1"/>
    <col min="6918" max="6918" width="15.28515625" style="223" customWidth="1"/>
    <col min="6919" max="6919" width="19" style="223" customWidth="1"/>
    <col min="6920" max="6920" width="10.140625" style="223" customWidth="1"/>
    <col min="6921" max="6921" width="15.85546875" style="223" customWidth="1"/>
    <col min="6922" max="7168" width="8.85546875" style="223"/>
    <col min="7169" max="7169" width="5.28515625" style="223" customWidth="1"/>
    <col min="7170" max="7170" width="12.7109375" style="223" customWidth="1"/>
    <col min="7171" max="7171" width="39.7109375" style="223" customWidth="1"/>
    <col min="7172" max="7172" width="9.5703125" style="223" customWidth="1"/>
    <col min="7173" max="7173" width="15.5703125" style="223" bestFit="1" customWidth="1"/>
    <col min="7174" max="7174" width="15.28515625" style="223" customWidth="1"/>
    <col min="7175" max="7175" width="19" style="223" customWidth="1"/>
    <col min="7176" max="7176" width="10.140625" style="223" customWidth="1"/>
    <col min="7177" max="7177" width="15.85546875" style="223" customWidth="1"/>
    <col min="7178" max="7424" width="8.85546875" style="223"/>
    <col min="7425" max="7425" width="5.28515625" style="223" customWidth="1"/>
    <col min="7426" max="7426" width="12.7109375" style="223" customWidth="1"/>
    <col min="7427" max="7427" width="39.7109375" style="223" customWidth="1"/>
    <col min="7428" max="7428" width="9.5703125" style="223" customWidth="1"/>
    <col min="7429" max="7429" width="15.5703125" style="223" bestFit="1" customWidth="1"/>
    <col min="7430" max="7430" width="15.28515625" style="223" customWidth="1"/>
    <col min="7431" max="7431" width="19" style="223" customWidth="1"/>
    <col min="7432" max="7432" width="10.140625" style="223" customWidth="1"/>
    <col min="7433" max="7433" width="15.85546875" style="223" customWidth="1"/>
    <col min="7434" max="7680" width="8.85546875" style="223"/>
    <col min="7681" max="7681" width="5.28515625" style="223" customWidth="1"/>
    <col min="7682" max="7682" width="12.7109375" style="223" customWidth="1"/>
    <col min="7683" max="7683" width="39.7109375" style="223" customWidth="1"/>
    <col min="7684" max="7684" width="9.5703125" style="223" customWidth="1"/>
    <col min="7685" max="7685" width="15.5703125" style="223" bestFit="1" customWidth="1"/>
    <col min="7686" max="7686" width="15.28515625" style="223" customWidth="1"/>
    <col min="7687" max="7687" width="19" style="223" customWidth="1"/>
    <col min="7688" max="7688" width="10.140625" style="223" customWidth="1"/>
    <col min="7689" max="7689" width="15.85546875" style="223" customWidth="1"/>
    <col min="7690" max="7936" width="8.85546875" style="223"/>
    <col min="7937" max="7937" width="5.28515625" style="223" customWidth="1"/>
    <col min="7938" max="7938" width="12.7109375" style="223" customWidth="1"/>
    <col min="7939" max="7939" width="39.7109375" style="223" customWidth="1"/>
    <col min="7940" max="7940" width="9.5703125" style="223" customWidth="1"/>
    <col min="7941" max="7941" width="15.5703125" style="223" bestFit="1" customWidth="1"/>
    <col min="7942" max="7942" width="15.28515625" style="223" customWidth="1"/>
    <col min="7943" max="7943" width="19" style="223" customWidth="1"/>
    <col min="7944" max="7944" width="10.140625" style="223" customWidth="1"/>
    <col min="7945" max="7945" width="15.85546875" style="223" customWidth="1"/>
    <col min="7946" max="8192" width="8.85546875" style="223"/>
    <col min="8193" max="8193" width="5.28515625" style="223" customWidth="1"/>
    <col min="8194" max="8194" width="12.7109375" style="223" customWidth="1"/>
    <col min="8195" max="8195" width="39.7109375" style="223" customWidth="1"/>
    <col min="8196" max="8196" width="9.5703125" style="223" customWidth="1"/>
    <col min="8197" max="8197" width="15.5703125" style="223" bestFit="1" customWidth="1"/>
    <col min="8198" max="8198" width="15.28515625" style="223" customWidth="1"/>
    <col min="8199" max="8199" width="19" style="223" customWidth="1"/>
    <col min="8200" max="8200" width="10.140625" style="223" customWidth="1"/>
    <col min="8201" max="8201" width="15.85546875" style="223" customWidth="1"/>
    <col min="8202" max="8448" width="8.85546875" style="223"/>
    <col min="8449" max="8449" width="5.28515625" style="223" customWidth="1"/>
    <col min="8450" max="8450" width="12.7109375" style="223" customWidth="1"/>
    <col min="8451" max="8451" width="39.7109375" style="223" customWidth="1"/>
    <col min="8452" max="8452" width="9.5703125" style="223" customWidth="1"/>
    <col min="8453" max="8453" width="15.5703125" style="223" bestFit="1" customWidth="1"/>
    <col min="8454" max="8454" width="15.28515625" style="223" customWidth="1"/>
    <col min="8455" max="8455" width="19" style="223" customWidth="1"/>
    <col min="8456" max="8456" width="10.140625" style="223" customWidth="1"/>
    <col min="8457" max="8457" width="15.85546875" style="223" customWidth="1"/>
    <col min="8458" max="8704" width="8.85546875" style="223"/>
    <col min="8705" max="8705" width="5.28515625" style="223" customWidth="1"/>
    <col min="8706" max="8706" width="12.7109375" style="223" customWidth="1"/>
    <col min="8707" max="8707" width="39.7109375" style="223" customWidth="1"/>
    <col min="8708" max="8708" width="9.5703125" style="223" customWidth="1"/>
    <col min="8709" max="8709" width="15.5703125" style="223" bestFit="1" customWidth="1"/>
    <col min="8710" max="8710" width="15.28515625" style="223" customWidth="1"/>
    <col min="8711" max="8711" width="19" style="223" customWidth="1"/>
    <col min="8712" max="8712" width="10.140625" style="223" customWidth="1"/>
    <col min="8713" max="8713" width="15.85546875" style="223" customWidth="1"/>
    <col min="8714" max="8960" width="8.85546875" style="223"/>
    <col min="8961" max="8961" width="5.28515625" style="223" customWidth="1"/>
    <col min="8962" max="8962" width="12.7109375" style="223" customWidth="1"/>
    <col min="8963" max="8963" width="39.7109375" style="223" customWidth="1"/>
    <col min="8964" max="8964" width="9.5703125" style="223" customWidth="1"/>
    <col min="8965" max="8965" width="15.5703125" style="223" bestFit="1" customWidth="1"/>
    <col min="8966" max="8966" width="15.28515625" style="223" customWidth="1"/>
    <col min="8967" max="8967" width="19" style="223" customWidth="1"/>
    <col min="8968" max="8968" width="10.140625" style="223" customWidth="1"/>
    <col min="8969" max="8969" width="15.85546875" style="223" customWidth="1"/>
    <col min="8970" max="9216" width="8.85546875" style="223"/>
    <col min="9217" max="9217" width="5.28515625" style="223" customWidth="1"/>
    <col min="9218" max="9218" width="12.7109375" style="223" customWidth="1"/>
    <col min="9219" max="9219" width="39.7109375" style="223" customWidth="1"/>
    <col min="9220" max="9220" width="9.5703125" style="223" customWidth="1"/>
    <col min="9221" max="9221" width="15.5703125" style="223" bestFit="1" customWidth="1"/>
    <col min="9222" max="9222" width="15.28515625" style="223" customWidth="1"/>
    <col min="9223" max="9223" width="19" style="223" customWidth="1"/>
    <col min="9224" max="9224" width="10.140625" style="223" customWidth="1"/>
    <col min="9225" max="9225" width="15.85546875" style="223" customWidth="1"/>
    <col min="9226" max="9472" width="8.85546875" style="223"/>
    <col min="9473" max="9473" width="5.28515625" style="223" customWidth="1"/>
    <col min="9474" max="9474" width="12.7109375" style="223" customWidth="1"/>
    <col min="9475" max="9475" width="39.7109375" style="223" customWidth="1"/>
    <col min="9476" max="9476" width="9.5703125" style="223" customWidth="1"/>
    <col min="9477" max="9477" width="15.5703125" style="223" bestFit="1" customWidth="1"/>
    <col min="9478" max="9478" width="15.28515625" style="223" customWidth="1"/>
    <col min="9479" max="9479" width="19" style="223" customWidth="1"/>
    <col min="9480" max="9480" width="10.140625" style="223" customWidth="1"/>
    <col min="9481" max="9481" width="15.85546875" style="223" customWidth="1"/>
    <col min="9482" max="9728" width="8.85546875" style="223"/>
    <col min="9729" max="9729" width="5.28515625" style="223" customWidth="1"/>
    <col min="9730" max="9730" width="12.7109375" style="223" customWidth="1"/>
    <col min="9731" max="9731" width="39.7109375" style="223" customWidth="1"/>
    <col min="9732" max="9732" width="9.5703125" style="223" customWidth="1"/>
    <col min="9733" max="9733" width="15.5703125" style="223" bestFit="1" customWidth="1"/>
    <col min="9734" max="9734" width="15.28515625" style="223" customWidth="1"/>
    <col min="9735" max="9735" width="19" style="223" customWidth="1"/>
    <col min="9736" max="9736" width="10.140625" style="223" customWidth="1"/>
    <col min="9737" max="9737" width="15.85546875" style="223" customWidth="1"/>
    <col min="9738" max="9984" width="8.85546875" style="223"/>
    <col min="9985" max="9985" width="5.28515625" style="223" customWidth="1"/>
    <col min="9986" max="9986" width="12.7109375" style="223" customWidth="1"/>
    <col min="9987" max="9987" width="39.7109375" style="223" customWidth="1"/>
    <col min="9988" max="9988" width="9.5703125" style="223" customWidth="1"/>
    <col min="9989" max="9989" width="15.5703125" style="223" bestFit="1" customWidth="1"/>
    <col min="9990" max="9990" width="15.28515625" style="223" customWidth="1"/>
    <col min="9991" max="9991" width="19" style="223" customWidth="1"/>
    <col min="9992" max="9992" width="10.140625" style="223" customWidth="1"/>
    <col min="9993" max="9993" width="15.85546875" style="223" customWidth="1"/>
    <col min="9994" max="10240" width="8.85546875" style="223"/>
    <col min="10241" max="10241" width="5.28515625" style="223" customWidth="1"/>
    <col min="10242" max="10242" width="12.7109375" style="223" customWidth="1"/>
    <col min="10243" max="10243" width="39.7109375" style="223" customWidth="1"/>
    <col min="10244" max="10244" width="9.5703125" style="223" customWidth="1"/>
    <col min="10245" max="10245" width="15.5703125" style="223" bestFit="1" customWidth="1"/>
    <col min="10246" max="10246" width="15.28515625" style="223" customWidth="1"/>
    <col min="10247" max="10247" width="19" style="223" customWidth="1"/>
    <col min="10248" max="10248" width="10.140625" style="223" customWidth="1"/>
    <col min="10249" max="10249" width="15.85546875" style="223" customWidth="1"/>
    <col min="10250" max="10496" width="8.85546875" style="223"/>
    <col min="10497" max="10497" width="5.28515625" style="223" customWidth="1"/>
    <col min="10498" max="10498" width="12.7109375" style="223" customWidth="1"/>
    <col min="10499" max="10499" width="39.7109375" style="223" customWidth="1"/>
    <col min="10500" max="10500" width="9.5703125" style="223" customWidth="1"/>
    <col min="10501" max="10501" width="15.5703125" style="223" bestFit="1" customWidth="1"/>
    <col min="10502" max="10502" width="15.28515625" style="223" customWidth="1"/>
    <col min="10503" max="10503" width="19" style="223" customWidth="1"/>
    <col min="10504" max="10504" width="10.140625" style="223" customWidth="1"/>
    <col min="10505" max="10505" width="15.85546875" style="223" customWidth="1"/>
    <col min="10506" max="10752" width="8.85546875" style="223"/>
    <col min="10753" max="10753" width="5.28515625" style="223" customWidth="1"/>
    <col min="10754" max="10754" width="12.7109375" style="223" customWidth="1"/>
    <col min="10755" max="10755" width="39.7109375" style="223" customWidth="1"/>
    <col min="10756" max="10756" width="9.5703125" style="223" customWidth="1"/>
    <col min="10757" max="10757" width="15.5703125" style="223" bestFit="1" customWidth="1"/>
    <col min="10758" max="10758" width="15.28515625" style="223" customWidth="1"/>
    <col min="10759" max="10759" width="19" style="223" customWidth="1"/>
    <col min="10760" max="10760" width="10.140625" style="223" customWidth="1"/>
    <col min="10761" max="10761" width="15.85546875" style="223" customWidth="1"/>
    <col min="10762" max="11008" width="8.85546875" style="223"/>
    <col min="11009" max="11009" width="5.28515625" style="223" customWidth="1"/>
    <col min="11010" max="11010" width="12.7109375" style="223" customWidth="1"/>
    <col min="11011" max="11011" width="39.7109375" style="223" customWidth="1"/>
    <col min="11012" max="11012" width="9.5703125" style="223" customWidth="1"/>
    <col min="11013" max="11013" width="15.5703125" style="223" bestFit="1" customWidth="1"/>
    <col min="11014" max="11014" width="15.28515625" style="223" customWidth="1"/>
    <col min="11015" max="11015" width="19" style="223" customWidth="1"/>
    <col min="11016" max="11016" width="10.140625" style="223" customWidth="1"/>
    <col min="11017" max="11017" width="15.85546875" style="223" customWidth="1"/>
    <col min="11018" max="11264" width="8.85546875" style="223"/>
    <col min="11265" max="11265" width="5.28515625" style="223" customWidth="1"/>
    <col min="11266" max="11266" width="12.7109375" style="223" customWidth="1"/>
    <col min="11267" max="11267" width="39.7109375" style="223" customWidth="1"/>
    <col min="11268" max="11268" width="9.5703125" style="223" customWidth="1"/>
    <col min="11269" max="11269" width="15.5703125" style="223" bestFit="1" customWidth="1"/>
    <col min="11270" max="11270" width="15.28515625" style="223" customWidth="1"/>
    <col min="11271" max="11271" width="19" style="223" customWidth="1"/>
    <col min="11272" max="11272" width="10.140625" style="223" customWidth="1"/>
    <col min="11273" max="11273" width="15.85546875" style="223" customWidth="1"/>
    <col min="11274" max="11520" width="8.85546875" style="223"/>
    <col min="11521" max="11521" width="5.28515625" style="223" customWidth="1"/>
    <col min="11522" max="11522" width="12.7109375" style="223" customWidth="1"/>
    <col min="11523" max="11523" width="39.7109375" style="223" customWidth="1"/>
    <col min="11524" max="11524" width="9.5703125" style="223" customWidth="1"/>
    <col min="11525" max="11525" width="15.5703125" style="223" bestFit="1" customWidth="1"/>
    <col min="11526" max="11526" width="15.28515625" style="223" customWidth="1"/>
    <col min="11527" max="11527" width="19" style="223" customWidth="1"/>
    <col min="11528" max="11528" width="10.140625" style="223" customWidth="1"/>
    <col min="11529" max="11529" width="15.85546875" style="223" customWidth="1"/>
    <col min="11530" max="11776" width="8.85546875" style="223"/>
    <col min="11777" max="11777" width="5.28515625" style="223" customWidth="1"/>
    <col min="11778" max="11778" width="12.7109375" style="223" customWidth="1"/>
    <col min="11779" max="11779" width="39.7109375" style="223" customWidth="1"/>
    <col min="11780" max="11780" width="9.5703125" style="223" customWidth="1"/>
    <col min="11781" max="11781" width="15.5703125" style="223" bestFit="1" customWidth="1"/>
    <col min="11782" max="11782" width="15.28515625" style="223" customWidth="1"/>
    <col min="11783" max="11783" width="19" style="223" customWidth="1"/>
    <col min="11784" max="11784" width="10.140625" style="223" customWidth="1"/>
    <col min="11785" max="11785" width="15.85546875" style="223" customWidth="1"/>
    <col min="11786" max="12032" width="8.85546875" style="223"/>
    <col min="12033" max="12033" width="5.28515625" style="223" customWidth="1"/>
    <col min="12034" max="12034" width="12.7109375" style="223" customWidth="1"/>
    <col min="12035" max="12035" width="39.7109375" style="223" customWidth="1"/>
    <col min="12036" max="12036" width="9.5703125" style="223" customWidth="1"/>
    <col min="12037" max="12037" width="15.5703125" style="223" bestFit="1" customWidth="1"/>
    <col min="12038" max="12038" width="15.28515625" style="223" customWidth="1"/>
    <col min="12039" max="12039" width="19" style="223" customWidth="1"/>
    <col min="12040" max="12040" width="10.140625" style="223" customWidth="1"/>
    <col min="12041" max="12041" width="15.85546875" style="223" customWidth="1"/>
    <col min="12042" max="12288" width="8.85546875" style="223"/>
    <col min="12289" max="12289" width="5.28515625" style="223" customWidth="1"/>
    <col min="12290" max="12290" width="12.7109375" style="223" customWidth="1"/>
    <col min="12291" max="12291" width="39.7109375" style="223" customWidth="1"/>
    <col min="12292" max="12292" width="9.5703125" style="223" customWidth="1"/>
    <col min="12293" max="12293" width="15.5703125" style="223" bestFit="1" customWidth="1"/>
    <col min="12294" max="12294" width="15.28515625" style="223" customWidth="1"/>
    <col min="12295" max="12295" width="19" style="223" customWidth="1"/>
    <col min="12296" max="12296" width="10.140625" style="223" customWidth="1"/>
    <col min="12297" max="12297" width="15.85546875" style="223" customWidth="1"/>
    <col min="12298" max="12544" width="8.85546875" style="223"/>
    <col min="12545" max="12545" width="5.28515625" style="223" customWidth="1"/>
    <col min="12546" max="12546" width="12.7109375" style="223" customWidth="1"/>
    <col min="12547" max="12547" width="39.7109375" style="223" customWidth="1"/>
    <col min="12548" max="12548" width="9.5703125" style="223" customWidth="1"/>
    <col min="12549" max="12549" width="15.5703125" style="223" bestFit="1" customWidth="1"/>
    <col min="12550" max="12550" width="15.28515625" style="223" customWidth="1"/>
    <col min="12551" max="12551" width="19" style="223" customWidth="1"/>
    <col min="12552" max="12552" width="10.140625" style="223" customWidth="1"/>
    <col min="12553" max="12553" width="15.85546875" style="223" customWidth="1"/>
    <col min="12554" max="12800" width="8.85546875" style="223"/>
    <col min="12801" max="12801" width="5.28515625" style="223" customWidth="1"/>
    <col min="12802" max="12802" width="12.7109375" style="223" customWidth="1"/>
    <col min="12803" max="12803" width="39.7109375" style="223" customWidth="1"/>
    <col min="12804" max="12804" width="9.5703125" style="223" customWidth="1"/>
    <col min="12805" max="12805" width="15.5703125" style="223" bestFit="1" customWidth="1"/>
    <col min="12806" max="12806" width="15.28515625" style="223" customWidth="1"/>
    <col min="12807" max="12807" width="19" style="223" customWidth="1"/>
    <col min="12808" max="12808" width="10.140625" style="223" customWidth="1"/>
    <col min="12809" max="12809" width="15.85546875" style="223" customWidth="1"/>
    <col min="12810" max="13056" width="8.85546875" style="223"/>
    <col min="13057" max="13057" width="5.28515625" style="223" customWidth="1"/>
    <col min="13058" max="13058" width="12.7109375" style="223" customWidth="1"/>
    <col min="13059" max="13059" width="39.7109375" style="223" customWidth="1"/>
    <col min="13060" max="13060" width="9.5703125" style="223" customWidth="1"/>
    <col min="13061" max="13061" width="15.5703125" style="223" bestFit="1" customWidth="1"/>
    <col min="13062" max="13062" width="15.28515625" style="223" customWidth="1"/>
    <col min="13063" max="13063" width="19" style="223" customWidth="1"/>
    <col min="13064" max="13064" width="10.140625" style="223" customWidth="1"/>
    <col min="13065" max="13065" width="15.85546875" style="223" customWidth="1"/>
    <col min="13066" max="13312" width="8.85546875" style="223"/>
    <col min="13313" max="13313" width="5.28515625" style="223" customWidth="1"/>
    <col min="13314" max="13314" width="12.7109375" style="223" customWidth="1"/>
    <col min="13315" max="13315" width="39.7109375" style="223" customWidth="1"/>
    <col min="13316" max="13316" width="9.5703125" style="223" customWidth="1"/>
    <col min="13317" max="13317" width="15.5703125" style="223" bestFit="1" customWidth="1"/>
    <col min="13318" max="13318" width="15.28515625" style="223" customWidth="1"/>
    <col min="13319" max="13319" width="19" style="223" customWidth="1"/>
    <col min="13320" max="13320" width="10.140625" style="223" customWidth="1"/>
    <col min="13321" max="13321" width="15.85546875" style="223" customWidth="1"/>
    <col min="13322" max="13568" width="8.85546875" style="223"/>
    <col min="13569" max="13569" width="5.28515625" style="223" customWidth="1"/>
    <col min="13570" max="13570" width="12.7109375" style="223" customWidth="1"/>
    <col min="13571" max="13571" width="39.7109375" style="223" customWidth="1"/>
    <col min="13572" max="13572" width="9.5703125" style="223" customWidth="1"/>
    <col min="13573" max="13573" width="15.5703125" style="223" bestFit="1" customWidth="1"/>
    <col min="13574" max="13574" width="15.28515625" style="223" customWidth="1"/>
    <col min="13575" max="13575" width="19" style="223" customWidth="1"/>
    <col min="13576" max="13576" width="10.140625" style="223" customWidth="1"/>
    <col min="13577" max="13577" width="15.85546875" style="223" customWidth="1"/>
    <col min="13578" max="13824" width="8.85546875" style="223"/>
    <col min="13825" max="13825" width="5.28515625" style="223" customWidth="1"/>
    <col min="13826" max="13826" width="12.7109375" style="223" customWidth="1"/>
    <col min="13827" max="13827" width="39.7109375" style="223" customWidth="1"/>
    <col min="13828" max="13828" width="9.5703125" style="223" customWidth="1"/>
    <col min="13829" max="13829" width="15.5703125" style="223" bestFit="1" customWidth="1"/>
    <col min="13830" max="13830" width="15.28515625" style="223" customWidth="1"/>
    <col min="13831" max="13831" width="19" style="223" customWidth="1"/>
    <col min="13832" max="13832" width="10.140625" style="223" customWidth="1"/>
    <col min="13833" max="13833" width="15.85546875" style="223" customWidth="1"/>
    <col min="13834" max="14080" width="8.85546875" style="223"/>
    <col min="14081" max="14081" width="5.28515625" style="223" customWidth="1"/>
    <col min="14082" max="14082" width="12.7109375" style="223" customWidth="1"/>
    <col min="14083" max="14083" width="39.7109375" style="223" customWidth="1"/>
    <col min="14084" max="14084" width="9.5703125" style="223" customWidth="1"/>
    <col min="14085" max="14085" width="15.5703125" style="223" bestFit="1" customWidth="1"/>
    <col min="14086" max="14086" width="15.28515625" style="223" customWidth="1"/>
    <col min="14087" max="14087" width="19" style="223" customWidth="1"/>
    <col min="14088" max="14088" width="10.140625" style="223" customWidth="1"/>
    <col min="14089" max="14089" width="15.85546875" style="223" customWidth="1"/>
    <col min="14090" max="14336" width="8.85546875" style="223"/>
    <col min="14337" max="14337" width="5.28515625" style="223" customWidth="1"/>
    <col min="14338" max="14338" width="12.7109375" style="223" customWidth="1"/>
    <col min="14339" max="14339" width="39.7109375" style="223" customWidth="1"/>
    <col min="14340" max="14340" width="9.5703125" style="223" customWidth="1"/>
    <col min="14341" max="14341" width="15.5703125" style="223" bestFit="1" customWidth="1"/>
    <col min="14342" max="14342" width="15.28515625" style="223" customWidth="1"/>
    <col min="14343" max="14343" width="19" style="223" customWidth="1"/>
    <col min="14344" max="14344" width="10.140625" style="223" customWidth="1"/>
    <col min="14345" max="14345" width="15.85546875" style="223" customWidth="1"/>
    <col min="14346" max="14592" width="8.85546875" style="223"/>
    <col min="14593" max="14593" width="5.28515625" style="223" customWidth="1"/>
    <col min="14594" max="14594" width="12.7109375" style="223" customWidth="1"/>
    <col min="14595" max="14595" width="39.7109375" style="223" customWidth="1"/>
    <col min="14596" max="14596" width="9.5703125" style="223" customWidth="1"/>
    <col min="14597" max="14597" width="15.5703125" style="223" bestFit="1" customWidth="1"/>
    <col min="14598" max="14598" width="15.28515625" style="223" customWidth="1"/>
    <col min="14599" max="14599" width="19" style="223" customWidth="1"/>
    <col min="14600" max="14600" width="10.140625" style="223" customWidth="1"/>
    <col min="14601" max="14601" width="15.85546875" style="223" customWidth="1"/>
    <col min="14602" max="14848" width="8.85546875" style="223"/>
    <col min="14849" max="14849" width="5.28515625" style="223" customWidth="1"/>
    <col min="14850" max="14850" width="12.7109375" style="223" customWidth="1"/>
    <col min="14851" max="14851" width="39.7109375" style="223" customWidth="1"/>
    <col min="14852" max="14852" width="9.5703125" style="223" customWidth="1"/>
    <col min="14853" max="14853" width="15.5703125" style="223" bestFit="1" customWidth="1"/>
    <col min="14854" max="14854" width="15.28515625" style="223" customWidth="1"/>
    <col min="14855" max="14855" width="19" style="223" customWidth="1"/>
    <col min="14856" max="14856" width="10.140625" style="223" customWidth="1"/>
    <col min="14857" max="14857" width="15.85546875" style="223" customWidth="1"/>
    <col min="14858" max="15104" width="8.85546875" style="223"/>
    <col min="15105" max="15105" width="5.28515625" style="223" customWidth="1"/>
    <col min="15106" max="15106" width="12.7109375" style="223" customWidth="1"/>
    <col min="15107" max="15107" width="39.7109375" style="223" customWidth="1"/>
    <col min="15108" max="15108" width="9.5703125" style="223" customWidth="1"/>
    <col min="15109" max="15109" width="15.5703125" style="223" bestFit="1" customWidth="1"/>
    <col min="15110" max="15110" width="15.28515625" style="223" customWidth="1"/>
    <col min="15111" max="15111" width="19" style="223" customWidth="1"/>
    <col min="15112" max="15112" width="10.140625" style="223" customWidth="1"/>
    <col min="15113" max="15113" width="15.85546875" style="223" customWidth="1"/>
    <col min="15114" max="15360" width="8.85546875" style="223"/>
    <col min="15361" max="15361" width="5.28515625" style="223" customWidth="1"/>
    <col min="15362" max="15362" width="12.7109375" style="223" customWidth="1"/>
    <col min="15363" max="15363" width="39.7109375" style="223" customWidth="1"/>
    <col min="15364" max="15364" width="9.5703125" style="223" customWidth="1"/>
    <col min="15365" max="15365" width="15.5703125" style="223" bestFit="1" customWidth="1"/>
    <col min="15366" max="15366" width="15.28515625" style="223" customWidth="1"/>
    <col min="15367" max="15367" width="19" style="223" customWidth="1"/>
    <col min="15368" max="15368" width="10.140625" style="223" customWidth="1"/>
    <col min="15369" max="15369" width="15.85546875" style="223" customWidth="1"/>
    <col min="15370" max="15616" width="8.85546875" style="223"/>
    <col min="15617" max="15617" width="5.28515625" style="223" customWidth="1"/>
    <col min="15618" max="15618" width="12.7109375" style="223" customWidth="1"/>
    <col min="15619" max="15619" width="39.7109375" style="223" customWidth="1"/>
    <col min="15620" max="15620" width="9.5703125" style="223" customWidth="1"/>
    <col min="15621" max="15621" width="15.5703125" style="223" bestFit="1" customWidth="1"/>
    <col min="15622" max="15622" width="15.28515625" style="223" customWidth="1"/>
    <col min="15623" max="15623" width="19" style="223" customWidth="1"/>
    <col min="15624" max="15624" width="10.140625" style="223" customWidth="1"/>
    <col min="15625" max="15625" width="15.85546875" style="223" customWidth="1"/>
    <col min="15626" max="15872" width="8.85546875" style="223"/>
    <col min="15873" max="15873" width="5.28515625" style="223" customWidth="1"/>
    <col min="15874" max="15874" width="12.7109375" style="223" customWidth="1"/>
    <col min="15875" max="15875" width="39.7109375" style="223" customWidth="1"/>
    <col min="15876" max="15876" width="9.5703125" style="223" customWidth="1"/>
    <col min="15877" max="15877" width="15.5703125" style="223" bestFit="1" customWidth="1"/>
    <col min="15878" max="15878" width="15.28515625" style="223" customWidth="1"/>
    <col min="15879" max="15879" width="19" style="223" customWidth="1"/>
    <col min="15880" max="15880" width="10.140625" style="223" customWidth="1"/>
    <col min="15881" max="15881" width="15.85546875" style="223" customWidth="1"/>
    <col min="15882" max="16128" width="8.85546875" style="223"/>
    <col min="16129" max="16129" width="5.28515625" style="223" customWidth="1"/>
    <col min="16130" max="16130" width="12.7109375" style="223" customWidth="1"/>
    <col min="16131" max="16131" width="39.7109375" style="223" customWidth="1"/>
    <col min="16132" max="16132" width="9.5703125" style="223" customWidth="1"/>
    <col min="16133" max="16133" width="15.5703125" style="223" bestFit="1" customWidth="1"/>
    <col min="16134" max="16134" width="15.28515625" style="223" customWidth="1"/>
    <col min="16135" max="16135" width="19" style="223" customWidth="1"/>
    <col min="16136" max="16136" width="10.140625" style="223" customWidth="1"/>
    <col min="16137" max="16137" width="15.85546875" style="223" customWidth="1"/>
    <col min="16138" max="16384" width="8.85546875" style="223"/>
  </cols>
  <sheetData>
    <row r="2" spans="2:8" ht="20.25" x14ac:dyDescent="0.2">
      <c r="B2" s="347" t="s">
        <v>3</v>
      </c>
      <c r="C2" s="347"/>
      <c r="D2" s="347"/>
      <c r="E2" s="347"/>
      <c r="F2" s="347"/>
      <c r="G2" s="347"/>
    </row>
    <row r="4" spans="2:8" ht="34.5" customHeight="1" x14ac:dyDescent="0.2">
      <c r="B4" s="336" t="s">
        <v>104</v>
      </c>
      <c r="C4" s="336"/>
      <c r="D4" s="336"/>
      <c r="E4" s="336"/>
      <c r="F4" s="336"/>
      <c r="G4" s="336"/>
      <c r="H4" s="222"/>
    </row>
    <row r="5" spans="2:8" ht="45" customHeight="1" x14ac:dyDescent="0.2">
      <c r="B5" s="348" t="s">
        <v>96</v>
      </c>
      <c r="C5" s="348"/>
      <c r="D5" s="348"/>
      <c r="E5" s="348"/>
      <c r="F5" s="348"/>
      <c r="G5" s="348"/>
      <c r="H5" s="239"/>
    </row>
    <row r="6" spans="2:8" x14ac:dyDescent="0.2">
      <c r="B6" s="222"/>
      <c r="C6" s="222"/>
      <c r="D6" s="240"/>
      <c r="E6" s="222"/>
      <c r="F6" s="241"/>
      <c r="G6" s="142"/>
      <c r="H6" s="222"/>
    </row>
    <row r="7" spans="2:8" x14ac:dyDescent="0.2">
      <c r="B7" s="242" t="s">
        <v>73</v>
      </c>
      <c r="C7" s="222"/>
      <c r="D7" s="240"/>
      <c r="E7" s="222"/>
      <c r="F7" s="241"/>
      <c r="G7" s="145"/>
      <c r="H7" s="222"/>
    </row>
    <row r="8" spans="2:8" ht="16.5" thickBot="1" x14ac:dyDescent="0.25">
      <c r="B8" s="222"/>
      <c r="C8" s="222"/>
      <c r="D8" s="240"/>
      <c r="E8" s="222"/>
      <c r="F8" s="241"/>
      <c r="G8" s="145"/>
      <c r="H8" s="222"/>
    </row>
    <row r="9" spans="2:8" ht="16.5" thickBot="1" x14ac:dyDescent="0.25">
      <c r="B9" s="349" t="s">
        <v>88</v>
      </c>
      <c r="C9" s="350"/>
      <c r="D9" s="350"/>
      <c r="E9" s="350"/>
      <c r="F9" s="350"/>
      <c r="G9" s="351"/>
      <c r="H9" s="222"/>
    </row>
    <row r="10" spans="2:8" x14ac:dyDescent="0.2">
      <c r="B10" s="243"/>
      <c r="C10" s="244"/>
      <c r="D10" s="244"/>
      <c r="E10" s="244"/>
      <c r="F10" s="244"/>
      <c r="G10" s="148"/>
      <c r="H10" s="222"/>
    </row>
    <row r="11" spans="2:8" x14ac:dyDescent="0.2">
      <c r="B11" s="245" t="s">
        <v>1</v>
      </c>
      <c r="C11" s="246" t="s">
        <v>5</v>
      </c>
      <c r="D11" s="247" t="s">
        <v>6</v>
      </c>
      <c r="E11" s="247" t="s">
        <v>7</v>
      </c>
      <c r="F11" s="248" t="s">
        <v>8</v>
      </c>
      <c r="G11" s="153" t="s">
        <v>9</v>
      </c>
      <c r="H11" s="222"/>
    </row>
    <row r="12" spans="2:8" x14ac:dyDescent="0.2">
      <c r="B12" s="249"/>
      <c r="C12" s="250"/>
      <c r="D12" s="251"/>
      <c r="E12" s="251"/>
      <c r="F12" s="252"/>
      <c r="G12" s="157"/>
      <c r="H12" s="222"/>
    </row>
    <row r="13" spans="2:8" x14ac:dyDescent="0.2">
      <c r="B13" s="249">
        <v>13.01</v>
      </c>
      <c r="C13" s="253" t="s">
        <v>10</v>
      </c>
      <c r="D13" s="251"/>
      <c r="E13" s="251"/>
      <c r="F13" s="252"/>
      <c r="G13" s="157"/>
      <c r="H13" s="222"/>
    </row>
    <row r="14" spans="2:8" x14ac:dyDescent="0.2">
      <c r="B14" s="249"/>
      <c r="C14" s="250" t="s">
        <v>11</v>
      </c>
      <c r="D14" s="251" t="s">
        <v>12</v>
      </c>
      <c r="E14" s="159">
        <v>1.5</v>
      </c>
      <c r="F14" s="252"/>
      <c r="G14" s="157">
        <f>E14*F14</f>
        <v>0</v>
      </c>
      <c r="H14" s="222"/>
    </row>
    <row r="15" spans="2:8" x14ac:dyDescent="0.2">
      <c r="B15" s="254"/>
      <c r="C15" s="255"/>
      <c r="D15" s="256"/>
      <c r="E15" s="256"/>
      <c r="F15" s="257"/>
      <c r="G15" s="164"/>
      <c r="H15" s="222"/>
    </row>
    <row r="16" spans="2:8" ht="16.5" thickBot="1" x14ac:dyDescent="0.25">
      <c r="B16" s="258" t="s">
        <v>13</v>
      </c>
      <c r="C16" s="259"/>
      <c r="D16" s="260"/>
      <c r="E16" s="259"/>
      <c r="F16" s="261"/>
      <c r="G16" s="169">
        <f>SUM(G14:G15)</f>
        <v>0</v>
      </c>
      <c r="H16" s="222"/>
    </row>
    <row r="17" spans="2:9" ht="17.25" thickTop="1" thickBot="1" x14ac:dyDescent="0.25">
      <c r="B17" s="222"/>
      <c r="C17" s="222"/>
      <c r="D17" s="240"/>
      <c r="E17" s="222"/>
      <c r="F17" s="241"/>
      <c r="G17" s="145"/>
      <c r="H17" s="222"/>
    </row>
    <row r="18" spans="2:9" ht="16.5" thickBot="1" x14ac:dyDescent="0.25">
      <c r="B18" s="349" t="s">
        <v>14</v>
      </c>
      <c r="C18" s="350"/>
      <c r="D18" s="350"/>
      <c r="E18" s="350"/>
      <c r="F18" s="350"/>
      <c r="G18" s="351"/>
      <c r="H18" s="222"/>
    </row>
    <row r="19" spans="2:9" x14ac:dyDescent="0.2">
      <c r="B19" s="262"/>
      <c r="C19" s="222"/>
      <c r="D19" s="240"/>
      <c r="E19" s="222"/>
      <c r="F19" s="241"/>
      <c r="G19" s="172"/>
      <c r="H19" s="222"/>
    </row>
    <row r="20" spans="2:9" x14ac:dyDescent="0.2">
      <c r="B20" s="245" t="s">
        <v>1</v>
      </c>
      <c r="C20" s="246" t="s">
        <v>5</v>
      </c>
      <c r="D20" s="247" t="s">
        <v>6</v>
      </c>
      <c r="E20" s="247" t="s">
        <v>7</v>
      </c>
      <c r="F20" s="248" t="s">
        <v>8</v>
      </c>
      <c r="G20" s="153" t="s">
        <v>9</v>
      </c>
      <c r="H20" s="222"/>
    </row>
    <row r="21" spans="2:9" x14ac:dyDescent="0.2">
      <c r="B21" s="249"/>
      <c r="C21" s="250"/>
      <c r="D21" s="251"/>
      <c r="E21" s="251"/>
      <c r="F21" s="252"/>
      <c r="G21" s="157"/>
      <c r="H21" s="222"/>
    </row>
    <row r="22" spans="2:9" ht="30" x14ac:dyDescent="0.2">
      <c r="B22" s="249">
        <v>15.03</v>
      </c>
      <c r="C22" s="253" t="s">
        <v>15</v>
      </c>
      <c r="D22" s="251"/>
      <c r="E22" s="251"/>
      <c r="F22" s="252"/>
      <c r="G22" s="157"/>
      <c r="H22" s="222"/>
    </row>
    <row r="23" spans="2:9" ht="21" customHeight="1" x14ac:dyDescent="0.2">
      <c r="B23" s="249"/>
      <c r="C23" s="250" t="s">
        <v>16</v>
      </c>
      <c r="D23" s="251" t="s">
        <v>17</v>
      </c>
      <c r="E23" s="159">
        <v>4</v>
      </c>
      <c r="F23" s="252"/>
      <c r="G23" s="157">
        <f>E23*F23</f>
        <v>0</v>
      </c>
      <c r="H23" s="222"/>
    </row>
    <row r="24" spans="2:9" x14ac:dyDescent="0.2">
      <c r="B24" s="254"/>
      <c r="C24" s="255"/>
      <c r="D24" s="256"/>
      <c r="E24" s="256"/>
      <c r="F24" s="257"/>
      <c r="G24" s="164"/>
      <c r="H24" s="222"/>
    </row>
    <row r="25" spans="2:9" ht="16.5" thickBot="1" x14ac:dyDescent="0.25">
      <c r="B25" s="258" t="s">
        <v>18</v>
      </c>
      <c r="C25" s="259"/>
      <c r="D25" s="260"/>
      <c r="E25" s="259"/>
      <c r="F25" s="261"/>
      <c r="G25" s="169">
        <f>SUM(G23:G24)</f>
        <v>0</v>
      </c>
      <c r="H25" s="222"/>
    </row>
    <row r="26" spans="2:9" ht="16.5" thickTop="1" x14ac:dyDescent="0.2">
      <c r="B26" s="263"/>
      <c r="C26" s="264"/>
      <c r="D26" s="265"/>
      <c r="E26" s="264"/>
      <c r="F26" s="266"/>
      <c r="G26" s="229"/>
      <c r="H26" s="222"/>
    </row>
    <row r="27" spans="2:9" x14ac:dyDescent="0.2">
      <c r="B27" s="352" t="s">
        <v>19</v>
      </c>
      <c r="C27" s="318"/>
      <c r="D27" s="318"/>
      <c r="E27" s="318"/>
      <c r="F27" s="318"/>
      <c r="G27" s="353"/>
      <c r="H27" s="222"/>
    </row>
    <row r="28" spans="2:9" x14ac:dyDescent="0.2">
      <c r="B28" s="267"/>
      <c r="C28" s="268"/>
      <c r="D28" s="269"/>
      <c r="E28" s="270"/>
      <c r="F28" s="271"/>
      <c r="G28" s="187"/>
      <c r="H28" s="222"/>
    </row>
    <row r="29" spans="2:9" ht="21" customHeight="1" x14ac:dyDescent="0.2">
      <c r="B29" s="272" t="s">
        <v>20</v>
      </c>
      <c r="C29" s="273" t="s">
        <v>21</v>
      </c>
      <c r="D29" s="251" t="s">
        <v>17</v>
      </c>
      <c r="E29" s="159">
        <v>25</v>
      </c>
      <c r="F29" s="274"/>
      <c r="G29" s="157">
        <f>E29*F29</f>
        <v>0</v>
      </c>
      <c r="H29" s="222"/>
    </row>
    <row r="30" spans="2:9" ht="21" customHeight="1" x14ac:dyDescent="0.2">
      <c r="B30" s="272"/>
      <c r="C30" s="273"/>
      <c r="D30" s="275"/>
      <c r="E30" s="276"/>
      <c r="F30" s="274"/>
      <c r="G30" s="157"/>
      <c r="H30" s="222"/>
    </row>
    <row r="31" spans="2:9" ht="21" customHeight="1" x14ac:dyDescent="0.2">
      <c r="B31" s="272" t="s">
        <v>22</v>
      </c>
      <c r="C31" s="273" t="s">
        <v>23</v>
      </c>
      <c r="D31" s="251" t="s">
        <v>64</v>
      </c>
      <c r="E31" s="159">
        <v>480000</v>
      </c>
      <c r="F31" s="274"/>
      <c r="G31" s="157">
        <f>E31*F31</f>
        <v>0</v>
      </c>
      <c r="H31" s="222"/>
      <c r="I31" s="300"/>
    </row>
    <row r="32" spans="2:9" ht="21" customHeight="1" x14ac:dyDescent="0.2">
      <c r="B32" s="277"/>
      <c r="C32" s="273"/>
      <c r="D32" s="251"/>
      <c r="E32" s="194"/>
      <c r="F32" s="252"/>
      <c r="G32" s="157"/>
      <c r="H32" s="222"/>
    </row>
    <row r="33" spans="2:8" ht="21" customHeight="1" x14ac:dyDescent="0.2">
      <c r="B33" s="272" t="s">
        <v>24</v>
      </c>
      <c r="C33" s="273" t="s">
        <v>25</v>
      </c>
      <c r="D33" s="251" t="s">
        <v>64</v>
      </c>
      <c r="E33" s="159"/>
      <c r="F33" s="252"/>
      <c r="G33" s="157">
        <f>E33*F33</f>
        <v>0</v>
      </c>
      <c r="H33" s="222"/>
    </row>
    <row r="34" spans="2:8" ht="21" customHeight="1" x14ac:dyDescent="0.2">
      <c r="B34" s="277"/>
      <c r="C34" s="273"/>
      <c r="D34" s="251"/>
      <c r="E34" s="195"/>
      <c r="F34" s="252"/>
      <c r="G34" s="157"/>
      <c r="H34" s="222"/>
    </row>
    <row r="35" spans="2:8" ht="21" customHeight="1" x14ac:dyDescent="0.2">
      <c r="B35" s="272" t="s">
        <v>26</v>
      </c>
      <c r="C35" s="273" t="s">
        <v>27</v>
      </c>
      <c r="D35" s="251" t="s">
        <v>17</v>
      </c>
      <c r="E35" s="196"/>
      <c r="F35" s="278"/>
      <c r="G35" s="198"/>
      <c r="H35" s="222"/>
    </row>
    <row r="36" spans="2:8" x14ac:dyDescent="0.2">
      <c r="B36" s="279"/>
      <c r="C36" s="280"/>
      <c r="D36" s="281"/>
      <c r="E36" s="282"/>
      <c r="F36" s="283"/>
      <c r="G36" s="204"/>
      <c r="H36" s="222"/>
    </row>
    <row r="37" spans="2:8" ht="16.5" thickBot="1" x14ac:dyDescent="0.25">
      <c r="B37" s="284" t="s">
        <v>28</v>
      </c>
      <c r="C37" s="285"/>
      <c r="D37" s="286"/>
      <c r="E37" s="259"/>
      <c r="F37" s="261"/>
      <c r="G37" s="169">
        <f>SUM(G29:G36)</f>
        <v>0</v>
      </c>
      <c r="H37" s="222"/>
    </row>
    <row r="38" spans="2:8" ht="16.5" thickTop="1" x14ac:dyDescent="0.2">
      <c r="B38" s="287"/>
      <c r="C38" s="222"/>
      <c r="D38" s="222"/>
      <c r="E38" s="222"/>
      <c r="F38" s="241"/>
      <c r="G38" s="172"/>
      <c r="H38" s="222"/>
    </row>
    <row r="39" spans="2:8" ht="16.5" thickBot="1" x14ac:dyDescent="0.25">
      <c r="B39" s="287"/>
      <c r="C39" s="222"/>
      <c r="D39" s="240"/>
      <c r="E39" s="222"/>
      <c r="F39" s="241"/>
      <c r="G39" s="172"/>
      <c r="H39" s="222"/>
    </row>
    <row r="40" spans="2:8" ht="16.5" thickBot="1" x14ac:dyDescent="0.25">
      <c r="B40" s="344" t="s">
        <v>38</v>
      </c>
      <c r="C40" s="345"/>
      <c r="D40" s="345"/>
      <c r="E40" s="345"/>
      <c r="F40" s="345"/>
      <c r="G40" s="346"/>
      <c r="H40" s="222"/>
    </row>
    <row r="41" spans="2:8" x14ac:dyDescent="0.2">
      <c r="B41" s="288"/>
      <c r="C41" s="289"/>
      <c r="D41" s="290"/>
      <c r="E41" s="291"/>
      <c r="F41" s="292"/>
      <c r="G41" s="214"/>
      <c r="H41" s="222"/>
    </row>
    <row r="42" spans="2:8" x14ac:dyDescent="0.2">
      <c r="B42" s="293" t="s">
        <v>39</v>
      </c>
      <c r="C42" s="273"/>
      <c r="D42" s="294"/>
      <c r="E42" s="295"/>
      <c r="F42" s="296"/>
      <c r="G42" s="219" t="s">
        <v>9</v>
      </c>
      <c r="H42" s="222"/>
    </row>
    <row r="43" spans="2:8" x14ac:dyDescent="0.2">
      <c r="B43" s="293"/>
      <c r="C43" s="273"/>
      <c r="D43" s="294"/>
      <c r="E43" s="295"/>
      <c r="F43" s="296"/>
      <c r="G43" s="220"/>
      <c r="H43" s="222"/>
    </row>
    <row r="44" spans="2:8" ht="21" customHeight="1" x14ac:dyDescent="0.2">
      <c r="B44" s="297">
        <v>1300</v>
      </c>
      <c r="C44" s="273" t="s">
        <v>10</v>
      </c>
      <c r="D44" s="294"/>
      <c r="E44" s="295"/>
      <c r="F44" s="218"/>
      <c r="G44" s="220">
        <f>G16</f>
        <v>0</v>
      </c>
      <c r="H44" s="222"/>
    </row>
    <row r="45" spans="2:8" x14ac:dyDescent="0.2">
      <c r="B45" s="293"/>
      <c r="C45" s="273"/>
      <c r="D45" s="294"/>
      <c r="E45" s="295"/>
      <c r="F45" s="296"/>
      <c r="G45" s="220"/>
      <c r="H45" s="222"/>
    </row>
    <row r="46" spans="2:8" ht="21" customHeight="1" x14ac:dyDescent="0.2">
      <c r="B46" s="297">
        <v>1500</v>
      </c>
      <c r="C46" s="273" t="s">
        <v>40</v>
      </c>
      <c r="D46" s="294"/>
      <c r="E46" s="295"/>
      <c r="F46" s="296"/>
      <c r="G46" s="220">
        <f>G25</f>
        <v>0</v>
      </c>
      <c r="H46" s="222"/>
    </row>
    <row r="47" spans="2:8" ht="21" customHeight="1" x14ac:dyDescent="0.2">
      <c r="B47" s="297"/>
      <c r="C47" s="273"/>
      <c r="D47" s="294"/>
      <c r="E47" s="295"/>
      <c r="F47" s="296"/>
      <c r="G47" s="220"/>
      <c r="H47" s="222"/>
    </row>
    <row r="48" spans="2:8" ht="21" customHeight="1" x14ac:dyDescent="0.2">
      <c r="B48" s="297">
        <v>1700</v>
      </c>
      <c r="C48" s="273" t="s">
        <v>41</v>
      </c>
      <c r="D48" s="294"/>
      <c r="E48" s="295"/>
      <c r="F48" s="296"/>
      <c r="G48" s="220">
        <f>G37</f>
        <v>0</v>
      </c>
      <c r="H48" s="222"/>
    </row>
    <row r="49" spans="2:8" ht="16.5" thickBot="1" x14ac:dyDescent="0.25">
      <c r="B49" s="293"/>
      <c r="C49" s="273"/>
      <c r="D49" s="294"/>
      <c r="E49" s="295"/>
      <c r="F49" s="296"/>
      <c r="G49" s="220"/>
      <c r="H49" s="222"/>
    </row>
    <row r="50" spans="2:8" s="1" customFormat="1" ht="30" customHeight="1" thickTop="1" x14ac:dyDescent="0.2">
      <c r="B50" s="86" t="s">
        <v>2</v>
      </c>
      <c r="C50" s="315" t="s">
        <v>139</v>
      </c>
      <c r="D50" s="316"/>
      <c r="E50" s="316"/>
      <c r="F50" s="316"/>
      <c r="G50" s="302"/>
    </row>
    <row r="51" spans="2:8" s="1" customFormat="1" ht="30" customHeight="1" x14ac:dyDescent="0.2">
      <c r="B51" s="87" t="s">
        <v>44</v>
      </c>
      <c r="C51" s="317" t="s">
        <v>107</v>
      </c>
      <c r="D51" s="318"/>
      <c r="E51" s="318"/>
      <c r="F51" s="318"/>
      <c r="G51" s="303"/>
    </row>
    <row r="52" spans="2:8" s="1" customFormat="1" ht="30" customHeight="1" x14ac:dyDescent="0.2">
      <c r="B52" s="87" t="s">
        <v>45</v>
      </c>
      <c r="C52" s="319" t="s">
        <v>48</v>
      </c>
      <c r="D52" s="320"/>
      <c r="E52" s="320"/>
      <c r="F52" s="320"/>
      <c r="G52" s="304"/>
    </row>
    <row r="53" spans="2:8" s="1" customFormat="1" ht="30" customHeight="1" x14ac:dyDescent="0.2">
      <c r="B53" s="87" t="s">
        <v>46</v>
      </c>
      <c r="C53" s="78" t="s">
        <v>49</v>
      </c>
      <c r="D53" s="79"/>
      <c r="E53" s="80"/>
      <c r="F53" s="89"/>
      <c r="G53" s="303"/>
    </row>
    <row r="54" spans="2:8" s="1" customFormat="1" ht="30" customHeight="1" thickBot="1" x14ac:dyDescent="0.25">
      <c r="B54" s="88" t="s">
        <v>47</v>
      </c>
      <c r="C54" s="81" t="s">
        <v>51</v>
      </c>
      <c r="D54" s="82"/>
      <c r="E54" s="83"/>
      <c r="F54" s="90"/>
      <c r="G54" s="305"/>
    </row>
    <row r="55" spans="2:8" s="1" customFormat="1" ht="30" customHeight="1" thickTop="1" thickBot="1" x14ac:dyDescent="0.25">
      <c r="B55" s="311" t="s">
        <v>66</v>
      </c>
      <c r="C55" s="308" t="s">
        <v>105</v>
      </c>
      <c r="D55" s="309"/>
      <c r="E55" s="309"/>
      <c r="F55" s="310"/>
      <c r="G55" s="306"/>
    </row>
    <row r="56" spans="2:8" x14ac:dyDescent="0.2">
      <c r="B56" s="222"/>
      <c r="C56" s="222"/>
      <c r="D56" s="240"/>
      <c r="E56" s="222"/>
      <c r="F56" s="241"/>
      <c r="G56" s="145"/>
      <c r="H56" s="222"/>
    </row>
    <row r="57" spans="2:8" x14ac:dyDescent="0.2">
      <c r="B57" s="222"/>
      <c r="C57" s="222"/>
      <c r="D57" s="240"/>
      <c r="E57" s="222"/>
      <c r="F57" s="241"/>
      <c r="G57" s="142"/>
      <c r="H57" s="222"/>
    </row>
  </sheetData>
  <mergeCells count="10">
    <mergeCell ref="C50:F50"/>
    <mergeCell ref="C51:F51"/>
    <mergeCell ref="C52:F52"/>
    <mergeCell ref="B40:G40"/>
    <mergeCell ref="B2:G2"/>
    <mergeCell ref="B4:G4"/>
    <mergeCell ref="B5:G5"/>
    <mergeCell ref="B9:G9"/>
    <mergeCell ref="B18:G18"/>
    <mergeCell ref="B27:G27"/>
  </mergeCells>
  <printOptions horizontalCentered="1"/>
  <pageMargins left="0.44" right="0.25" top="0.5" bottom="0.82" header="0.34" footer="0.5"/>
  <pageSetup scale="64" firstPageNumber="16" orientation="portrait" useFirstPageNumber="1" r:id="rId1"/>
  <headerFooter>
    <oddFooter>&amp;C&amp;"Georgia,Regular"&amp;14&amp;P</oddFooter>
  </headerFooter>
  <rowBreaks count="1" manualBreakCount="1">
    <brk id="56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K63"/>
  <sheetViews>
    <sheetView showGridLines="0" view="pageBreakPreview" topLeftCell="A52" zoomScaleNormal="100" zoomScaleSheetLayoutView="100" workbookViewId="0">
      <selection activeCell="A57" sqref="A57:XFD62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80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63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73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(28.3)*15*1000</f>
        <v>424500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339600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65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x14ac:dyDescent="0.2">
      <c r="B44" s="118"/>
      <c r="C44" s="118"/>
      <c r="D44" s="119"/>
      <c r="E44" s="118"/>
      <c r="F44" s="120"/>
      <c r="G44" s="121"/>
      <c r="H44" s="1"/>
    </row>
    <row r="45" spans="2:8" ht="16.5" thickBot="1" x14ac:dyDescent="0.25">
      <c r="B45" s="122"/>
      <c r="C45" s="122"/>
      <c r="D45" s="123"/>
      <c r="E45" s="122"/>
      <c r="F45" s="124"/>
      <c r="G45" s="125"/>
      <c r="H45" s="1"/>
    </row>
    <row r="46" spans="2:8" ht="30.4" customHeight="1" thickBot="1" x14ac:dyDescent="0.25">
      <c r="B46" s="312" t="s">
        <v>38</v>
      </c>
      <c r="C46" s="313"/>
      <c r="D46" s="313"/>
      <c r="E46" s="313"/>
      <c r="F46" s="313"/>
      <c r="G46" s="314"/>
      <c r="H46" s="1"/>
    </row>
    <row r="47" spans="2:8" x14ac:dyDescent="0.2">
      <c r="B47" s="126"/>
      <c r="C47" s="127"/>
      <c r="D47" s="128"/>
      <c r="E47" s="129"/>
      <c r="F47" s="130"/>
      <c r="G47" s="131"/>
      <c r="H47" s="1"/>
    </row>
    <row r="48" spans="2:8" x14ac:dyDescent="0.2">
      <c r="B48" s="72" t="s">
        <v>39</v>
      </c>
      <c r="C48" s="38"/>
      <c r="D48" s="73"/>
      <c r="E48" s="74"/>
      <c r="F48" s="66"/>
      <c r="G48" s="75" t="s">
        <v>9</v>
      </c>
      <c r="H48" s="1"/>
    </row>
    <row r="49" spans="2:8" ht="24.75" customHeight="1" x14ac:dyDescent="0.2">
      <c r="B49" s="76">
        <v>1300</v>
      </c>
      <c r="C49" s="38" t="s">
        <v>10</v>
      </c>
      <c r="D49" s="73"/>
      <c r="E49" s="74"/>
      <c r="F49" s="66"/>
      <c r="G49" s="77"/>
      <c r="H49" s="1"/>
    </row>
    <row r="50" spans="2:8" x14ac:dyDescent="0.2">
      <c r="B50" s="72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1500</v>
      </c>
      <c r="C51" s="38" t="s">
        <v>40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1700</v>
      </c>
      <c r="C53" s="38" t="s">
        <v>41</v>
      </c>
      <c r="D53" s="73"/>
      <c r="E53" s="74"/>
      <c r="F53" s="66"/>
      <c r="G53" s="77"/>
      <c r="H53" s="1"/>
    </row>
    <row r="54" spans="2:8" ht="21" customHeight="1" x14ac:dyDescent="0.2">
      <c r="B54" s="76"/>
      <c r="C54" s="38"/>
      <c r="D54" s="73"/>
      <c r="E54" s="74"/>
      <c r="F54" s="66"/>
      <c r="G54" s="77"/>
      <c r="H54" s="1"/>
    </row>
    <row r="55" spans="2:8" ht="21" customHeight="1" x14ac:dyDescent="0.2">
      <c r="B55" s="76">
        <v>1800</v>
      </c>
      <c r="C55" s="38" t="s">
        <v>42</v>
      </c>
      <c r="D55" s="73"/>
      <c r="E55" s="74"/>
      <c r="F55" s="66"/>
      <c r="G55" s="77"/>
      <c r="H55" s="1"/>
    </row>
    <row r="56" spans="2:8" ht="16.5" thickBot="1" x14ac:dyDescent="0.25">
      <c r="B56" s="72"/>
      <c r="C56" s="38"/>
      <c r="D56" s="73"/>
      <c r="E56" s="74"/>
      <c r="F56" s="66"/>
      <c r="G56" s="77"/>
      <c r="H56" s="1"/>
    </row>
    <row r="57" spans="2:8" s="1" customFormat="1" ht="30" customHeight="1" thickTop="1" x14ac:dyDescent="0.2">
      <c r="B57" s="86" t="s">
        <v>2</v>
      </c>
      <c r="C57" s="315" t="s">
        <v>43</v>
      </c>
      <c r="D57" s="316"/>
      <c r="E57" s="316"/>
      <c r="F57" s="316"/>
      <c r="G57" s="302"/>
    </row>
    <row r="58" spans="2:8" s="1" customFormat="1" ht="30" customHeight="1" x14ac:dyDescent="0.2">
      <c r="B58" s="87" t="s">
        <v>44</v>
      </c>
      <c r="C58" s="317" t="s">
        <v>107</v>
      </c>
      <c r="D58" s="318"/>
      <c r="E58" s="318"/>
      <c r="F58" s="318"/>
      <c r="G58" s="303"/>
    </row>
    <row r="59" spans="2:8" s="1" customFormat="1" ht="30" customHeight="1" x14ac:dyDescent="0.2">
      <c r="B59" s="87" t="s">
        <v>45</v>
      </c>
      <c r="C59" s="319" t="s">
        <v>48</v>
      </c>
      <c r="D59" s="320"/>
      <c r="E59" s="320"/>
      <c r="F59" s="320"/>
      <c r="G59" s="304"/>
    </row>
    <row r="60" spans="2:8" s="1" customFormat="1" ht="30" customHeight="1" x14ac:dyDescent="0.2">
      <c r="B60" s="87" t="s">
        <v>46</v>
      </c>
      <c r="C60" s="78" t="s">
        <v>49</v>
      </c>
      <c r="D60" s="79"/>
      <c r="E60" s="80"/>
      <c r="F60" s="89"/>
      <c r="G60" s="303"/>
    </row>
    <row r="61" spans="2:8" s="1" customFormat="1" ht="30" customHeight="1" thickBot="1" x14ac:dyDescent="0.25">
      <c r="B61" s="88" t="s">
        <v>47</v>
      </c>
      <c r="C61" s="81" t="s">
        <v>51</v>
      </c>
      <c r="D61" s="82"/>
      <c r="E61" s="83"/>
      <c r="F61" s="90"/>
      <c r="G61" s="305"/>
    </row>
    <row r="62" spans="2:8" s="1" customFormat="1" ht="30" customHeight="1" thickTop="1" thickBot="1" x14ac:dyDescent="0.25">
      <c r="B62" s="311" t="s">
        <v>66</v>
      </c>
      <c r="C62" s="308" t="s">
        <v>105</v>
      </c>
      <c r="D62" s="309"/>
      <c r="E62" s="309"/>
      <c r="F62" s="310"/>
      <c r="G62" s="306"/>
    </row>
    <row r="63" spans="2:8" x14ac:dyDescent="0.2">
      <c r="B63" s="132"/>
      <c r="C63" s="1"/>
      <c r="D63" s="3"/>
      <c r="E63" s="1"/>
      <c r="F63" s="4"/>
      <c r="G63" s="133"/>
      <c r="H63" s="1"/>
    </row>
  </sheetData>
  <mergeCells count="10">
    <mergeCell ref="C57:F57"/>
    <mergeCell ref="C58:F58"/>
    <mergeCell ref="C59:F59"/>
    <mergeCell ref="B46:G46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  <rowBreaks count="1" manualBreakCount="1">
    <brk id="47" max="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K61"/>
  <sheetViews>
    <sheetView showGridLines="0" view="pageBreakPreview" topLeftCell="A52" zoomScaleNormal="100" zoomScaleSheetLayoutView="100" workbookViewId="0">
      <selection activeCell="A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82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67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(22.5)*15*1000</f>
        <v>337500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270000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32"/>
      <c r="C61" s="1"/>
      <c r="D61" s="3"/>
      <c r="E61" s="1"/>
      <c r="F61" s="4"/>
      <c r="G61" s="133"/>
      <c r="H61" s="1"/>
    </row>
  </sheetData>
  <mergeCells count="10">
    <mergeCell ref="C55:F55"/>
    <mergeCell ref="C56:F56"/>
    <mergeCell ref="C57:F57"/>
    <mergeCell ref="B44:G44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K61"/>
  <sheetViews>
    <sheetView showGridLines="0" view="pageBreakPreview" topLeftCell="A49" zoomScaleNormal="100" zoomScaleSheetLayoutView="100" workbookViewId="0">
      <selection activeCell="A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81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68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73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(27.5)*15*1000</f>
        <v>412500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330000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32"/>
      <c r="C61" s="1"/>
      <c r="D61" s="3"/>
      <c r="E61" s="1"/>
      <c r="F61" s="4"/>
      <c r="G61" s="133"/>
      <c r="H61" s="1"/>
    </row>
  </sheetData>
  <mergeCells count="10">
    <mergeCell ref="C55:F55"/>
    <mergeCell ref="C56:F56"/>
    <mergeCell ref="C57:F57"/>
    <mergeCell ref="B44:G44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K60"/>
  <sheetViews>
    <sheetView showGridLines="0" view="pageBreakPreview" topLeftCell="A49" zoomScaleNormal="100" zoomScaleSheetLayoutView="100" workbookViewId="0">
      <selection activeCell="A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83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69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(32)*15*1000</f>
        <v>480000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384000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</sheetData>
  <mergeCells count="10">
    <mergeCell ref="C55:F55"/>
    <mergeCell ref="C56:F56"/>
    <mergeCell ref="C57:F57"/>
    <mergeCell ref="B44:G44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K61"/>
  <sheetViews>
    <sheetView showGridLines="0" view="pageBreakPreview" topLeftCell="B49" zoomScaleNormal="100" zoomScaleSheetLayoutView="100" workbookViewId="0">
      <selection activeCell="B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84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70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(21)*15*1000</f>
        <v>315000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252000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C55:F55"/>
    <mergeCell ref="C56:F56"/>
    <mergeCell ref="C57:F57"/>
    <mergeCell ref="B44:G44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K61"/>
  <sheetViews>
    <sheetView showGridLines="0" view="pageBreakPreview" topLeftCell="B50" zoomScaleNormal="100" zoomScaleSheetLayoutView="100" workbookViewId="0">
      <selection activeCell="B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85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71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(34.2)*15*1000</f>
        <v>513000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410400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C55:F55"/>
    <mergeCell ref="C56:F56"/>
    <mergeCell ref="C57:F57"/>
    <mergeCell ref="B44:G44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K61"/>
  <sheetViews>
    <sheetView showGridLines="0" view="pageBreakPreview" topLeftCell="B49" zoomScaleNormal="100" zoomScaleSheetLayoutView="100" workbookViewId="0">
      <selection activeCell="B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86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72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f>(26)*15*1000</f>
        <v>390000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f>E29*0.8</f>
        <v>312000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C55:F55"/>
    <mergeCell ref="C56:F56"/>
    <mergeCell ref="C57:F57"/>
    <mergeCell ref="B44:G44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H63"/>
  <sheetViews>
    <sheetView showGridLines="0" view="pageBreakPreview" topLeftCell="A52" zoomScaleNormal="100" zoomScaleSheetLayoutView="100" workbookViewId="0">
      <selection activeCell="A57" sqref="A57:XFD62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119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120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8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8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8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8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8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8" ht="20.100000000000001" customHeight="1" x14ac:dyDescent="0.2">
      <c r="B22" s="22"/>
      <c r="C22" s="23"/>
      <c r="D22" s="24"/>
      <c r="E22" s="24"/>
      <c r="F22" s="25"/>
      <c r="G22" s="26"/>
      <c r="H22" s="1"/>
    </row>
    <row r="23" spans="2:8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8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8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8" x14ac:dyDescent="0.2">
      <c r="B26" s="102"/>
      <c r="C26" s="103"/>
      <c r="D26" s="104"/>
      <c r="E26" s="105"/>
      <c r="F26" s="106"/>
      <c r="G26" s="107"/>
      <c r="H26" s="1"/>
    </row>
    <row r="27" spans="2:8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8" ht="21" customHeight="1" x14ac:dyDescent="0.2">
      <c r="B28" s="37"/>
      <c r="C28" s="38"/>
      <c r="D28" s="40"/>
      <c r="E28" s="41"/>
      <c r="F28" s="39"/>
      <c r="G28" s="19"/>
      <c r="H28" s="1"/>
    </row>
    <row r="29" spans="2:8" ht="21" customHeight="1" x14ac:dyDescent="0.2">
      <c r="B29" s="37" t="s">
        <v>22</v>
      </c>
      <c r="C29" s="38" t="s">
        <v>23</v>
      </c>
      <c r="D29" s="17" t="s">
        <v>64</v>
      </c>
      <c r="E29" s="101">
        <f>(31)*14*1000</f>
        <v>434000</v>
      </c>
      <c r="F29" s="39"/>
      <c r="G29" s="19"/>
      <c r="H29" s="1"/>
    </row>
    <row r="30" spans="2:8" ht="21" customHeight="1" x14ac:dyDescent="0.2">
      <c r="B30" s="37"/>
      <c r="C30" s="38"/>
      <c r="D30" s="17"/>
      <c r="E30" s="101"/>
      <c r="F30" s="39"/>
      <c r="G30" s="19"/>
      <c r="H30" s="1"/>
    </row>
    <row r="31" spans="2:8" ht="21" customHeight="1" x14ac:dyDescent="0.2">
      <c r="B31" s="37" t="s">
        <v>24</v>
      </c>
      <c r="C31" s="38" t="s">
        <v>25</v>
      </c>
      <c r="D31" s="17" t="s">
        <v>64</v>
      </c>
      <c r="E31" s="108">
        <v>50000</v>
      </c>
      <c r="F31" s="18"/>
      <c r="G31" s="19"/>
      <c r="H31" s="1"/>
    </row>
    <row r="32" spans="2:8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307">
        <v>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65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x14ac:dyDescent="0.2">
      <c r="B44" s="118"/>
      <c r="C44" s="118"/>
      <c r="D44" s="119"/>
      <c r="E44" s="118"/>
      <c r="F44" s="120"/>
      <c r="G44" s="121"/>
      <c r="H44" s="1"/>
    </row>
    <row r="45" spans="2:8" ht="16.5" thickBot="1" x14ac:dyDescent="0.25">
      <c r="B45" s="122"/>
      <c r="C45" s="122"/>
      <c r="D45" s="123"/>
      <c r="E45" s="122"/>
      <c r="F45" s="124"/>
      <c r="G45" s="125"/>
      <c r="H45" s="1"/>
    </row>
    <row r="46" spans="2:8" ht="30.4" customHeight="1" thickBot="1" x14ac:dyDescent="0.25">
      <c r="B46" s="312" t="s">
        <v>38</v>
      </c>
      <c r="C46" s="313"/>
      <c r="D46" s="313"/>
      <c r="E46" s="313"/>
      <c r="F46" s="313"/>
      <c r="G46" s="314"/>
      <c r="H46" s="1"/>
    </row>
    <row r="47" spans="2:8" x14ac:dyDescent="0.2">
      <c r="B47" s="126"/>
      <c r="C47" s="127"/>
      <c r="D47" s="128"/>
      <c r="E47" s="129"/>
      <c r="F47" s="130"/>
      <c r="G47" s="131"/>
      <c r="H47" s="1"/>
    </row>
    <row r="48" spans="2:8" x14ac:dyDescent="0.2">
      <c r="B48" s="72" t="s">
        <v>39</v>
      </c>
      <c r="C48" s="38"/>
      <c r="D48" s="73"/>
      <c r="E48" s="74"/>
      <c r="F48" s="66"/>
      <c r="G48" s="75" t="s">
        <v>9</v>
      </c>
      <c r="H48" s="1"/>
    </row>
    <row r="49" spans="2:8" ht="24.75" customHeight="1" x14ac:dyDescent="0.2">
      <c r="B49" s="76">
        <v>1300</v>
      </c>
      <c r="C49" s="38" t="s">
        <v>10</v>
      </c>
      <c r="D49" s="73"/>
      <c r="E49" s="74"/>
      <c r="F49" s="66"/>
      <c r="G49" s="77"/>
      <c r="H49" s="1"/>
    </row>
    <row r="50" spans="2:8" x14ac:dyDescent="0.2">
      <c r="B50" s="72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1500</v>
      </c>
      <c r="C51" s="38" t="s">
        <v>40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1700</v>
      </c>
      <c r="C53" s="38" t="s">
        <v>41</v>
      </c>
      <c r="D53" s="73"/>
      <c r="E53" s="74"/>
      <c r="F53" s="66"/>
      <c r="G53" s="77"/>
      <c r="H53" s="1"/>
    </row>
    <row r="54" spans="2:8" ht="21" customHeight="1" x14ac:dyDescent="0.2">
      <c r="B54" s="76"/>
      <c r="C54" s="38"/>
      <c r="D54" s="73"/>
      <c r="E54" s="74"/>
      <c r="F54" s="66"/>
      <c r="G54" s="77"/>
      <c r="H54" s="1"/>
    </row>
    <row r="55" spans="2:8" ht="21" customHeight="1" x14ac:dyDescent="0.2">
      <c r="B55" s="76">
        <v>1800</v>
      </c>
      <c r="C55" s="38" t="s">
        <v>42</v>
      </c>
      <c r="D55" s="73"/>
      <c r="E55" s="74"/>
      <c r="F55" s="66"/>
      <c r="G55" s="77"/>
      <c r="H55" s="1"/>
    </row>
    <row r="56" spans="2:8" ht="16.5" thickBot="1" x14ac:dyDescent="0.25">
      <c r="B56" s="72"/>
      <c r="C56" s="38"/>
      <c r="D56" s="73"/>
      <c r="E56" s="74"/>
      <c r="F56" s="66"/>
      <c r="G56" s="77"/>
      <c r="H56" s="1"/>
    </row>
    <row r="57" spans="2:8" s="1" customFormat="1" ht="30" customHeight="1" thickTop="1" x14ac:dyDescent="0.2">
      <c r="B57" s="86" t="s">
        <v>2</v>
      </c>
      <c r="C57" s="315" t="s">
        <v>43</v>
      </c>
      <c r="D57" s="316"/>
      <c r="E57" s="316"/>
      <c r="F57" s="316"/>
      <c r="G57" s="302"/>
    </row>
    <row r="58" spans="2:8" s="1" customFormat="1" ht="30" customHeight="1" x14ac:dyDescent="0.2">
      <c r="B58" s="87" t="s">
        <v>44</v>
      </c>
      <c r="C58" s="317" t="s">
        <v>107</v>
      </c>
      <c r="D58" s="318"/>
      <c r="E58" s="318"/>
      <c r="F58" s="318"/>
      <c r="G58" s="303"/>
    </row>
    <row r="59" spans="2:8" s="1" customFormat="1" ht="30" customHeight="1" x14ac:dyDescent="0.2">
      <c r="B59" s="87" t="s">
        <v>45</v>
      </c>
      <c r="C59" s="319" t="s">
        <v>48</v>
      </c>
      <c r="D59" s="320"/>
      <c r="E59" s="320"/>
      <c r="F59" s="320"/>
      <c r="G59" s="304"/>
    </row>
    <row r="60" spans="2:8" s="1" customFormat="1" ht="30" customHeight="1" x14ac:dyDescent="0.2">
      <c r="B60" s="87" t="s">
        <v>46</v>
      </c>
      <c r="C60" s="78" t="s">
        <v>49</v>
      </c>
      <c r="D60" s="79"/>
      <c r="E60" s="80"/>
      <c r="F60" s="89"/>
      <c r="G60" s="303"/>
    </row>
    <row r="61" spans="2:8" s="1" customFormat="1" ht="30" customHeight="1" thickBot="1" x14ac:dyDescent="0.25">
      <c r="B61" s="88" t="s">
        <v>47</v>
      </c>
      <c r="C61" s="81" t="s">
        <v>51</v>
      </c>
      <c r="D61" s="82"/>
      <c r="E61" s="83"/>
      <c r="F61" s="90"/>
      <c r="G61" s="305"/>
    </row>
    <row r="62" spans="2:8" s="1" customFormat="1" ht="30" customHeight="1" thickTop="1" thickBot="1" x14ac:dyDescent="0.25">
      <c r="B62" s="311" t="s">
        <v>66</v>
      </c>
      <c r="C62" s="308" t="s">
        <v>105</v>
      </c>
      <c r="D62" s="309"/>
      <c r="E62" s="309"/>
      <c r="F62" s="310"/>
      <c r="G62" s="306"/>
    </row>
    <row r="63" spans="2:8" x14ac:dyDescent="0.2">
      <c r="B63" s="132"/>
      <c r="C63" s="1"/>
      <c r="D63" s="3"/>
      <c r="E63" s="1"/>
      <c r="F63" s="4"/>
      <c r="G63" s="133"/>
      <c r="H63" s="1"/>
    </row>
  </sheetData>
  <mergeCells count="10">
    <mergeCell ref="B46:G46"/>
    <mergeCell ref="C57:F57"/>
    <mergeCell ref="C58:F58"/>
    <mergeCell ref="C59:F59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  <rowBreaks count="1" manualBreakCount="1">
    <brk id="47" max="6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K61"/>
  <sheetViews>
    <sheetView showGridLines="0" view="pageBreakPreview" topLeftCell="A49" zoomScaleNormal="100" zoomScaleSheetLayoutView="100" workbookViewId="0">
      <selection activeCell="A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121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122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12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650000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32"/>
      <c r="C61" s="1"/>
      <c r="D61" s="3"/>
      <c r="E61" s="1"/>
      <c r="F61" s="4"/>
      <c r="G61" s="133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K61"/>
  <sheetViews>
    <sheetView showGridLines="0" view="pageBreakPreview" topLeftCell="B49" zoomScaleNormal="100" zoomScaleSheetLayoutView="100" workbookViewId="0">
      <selection activeCell="B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123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124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250000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450000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15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32"/>
      <c r="C61" s="1"/>
      <c r="D61" s="3"/>
      <c r="E61" s="1"/>
      <c r="F61" s="4"/>
      <c r="G61" s="133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K60"/>
  <sheetViews>
    <sheetView showGridLines="0" view="pageBreakPreview" zoomScaleNormal="100" zoomScaleSheetLayoutView="100" workbookViewId="0">
      <selection activeCell="F12" sqref="F12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125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140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250000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500000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K61"/>
  <sheetViews>
    <sheetView showGridLines="0" view="pageBreakPreview" topLeftCell="B1" zoomScaleNormal="100" zoomScaleSheetLayoutView="100" workbookViewId="0">
      <selection activeCell="G60" sqref="G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126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127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73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300000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150000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5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K61"/>
  <sheetViews>
    <sheetView showGridLines="0" view="pageBreakPreview" topLeftCell="B1" zoomScaleNormal="100" zoomScaleSheetLayoutView="100" workbookViewId="0">
      <selection activeCell="G60" sqref="G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128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129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500000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150000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5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K61"/>
  <sheetViews>
    <sheetView showGridLines="0" view="pageBreakPreview" topLeftCell="B1" zoomScaleNormal="100" zoomScaleSheetLayoutView="100" workbookViewId="0">
      <selection activeCell="G62" sqref="G62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130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131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350000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250000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5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K61"/>
  <sheetViews>
    <sheetView showGridLines="0" view="pageBreakPreview" topLeftCell="B1" zoomScaleNormal="100" zoomScaleSheetLayoutView="100" workbookViewId="0">
      <selection activeCell="G15" sqref="G15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132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141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73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12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600000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150000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5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K61"/>
  <sheetViews>
    <sheetView showGridLines="0" view="pageBreakPreview" topLeftCell="B52" zoomScaleNormal="100" zoomScaleSheetLayoutView="100" workbookViewId="0">
      <selection activeCell="B55" sqref="A55:XFD6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133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134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250000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400000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K61"/>
  <sheetViews>
    <sheetView showGridLines="0" tabSelected="1" view="pageBreakPreview" topLeftCell="B1" zoomScaleNormal="100" zoomScaleSheetLayoutView="100" workbookViewId="0">
      <selection activeCell="D20" sqref="D20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135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136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400000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300000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10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K61"/>
  <sheetViews>
    <sheetView showGridLines="0" view="pageBreakPreview" topLeftCell="B52" zoomScaleNormal="100" zoomScaleSheetLayoutView="100" workbookViewId="0">
      <selection activeCell="F52" sqref="F52"/>
    </sheetView>
  </sheetViews>
  <sheetFormatPr defaultColWidth="9.28515625" defaultRowHeight="15.75" x14ac:dyDescent="0.2"/>
  <cols>
    <col min="1" max="1" width="1.7109375" style="100" customWidth="1"/>
    <col min="2" max="2" width="12.7109375" style="100" customWidth="1"/>
    <col min="3" max="3" width="39.7109375" style="100" customWidth="1"/>
    <col min="4" max="4" width="9.5703125" style="134" customWidth="1"/>
    <col min="5" max="5" width="18" style="100" customWidth="1"/>
    <col min="6" max="6" width="27.7109375" style="135" customWidth="1"/>
    <col min="7" max="7" width="33.42578125" style="136" customWidth="1"/>
    <col min="8" max="8" width="17.42578125" style="100" customWidth="1"/>
    <col min="9" max="16384" width="9.28515625" style="100"/>
  </cols>
  <sheetData>
    <row r="1" spans="2:8" ht="27" x14ac:dyDescent="0.2">
      <c r="B1" s="321" t="s">
        <v>3</v>
      </c>
      <c r="C1" s="321"/>
      <c r="D1" s="321"/>
      <c r="E1" s="321"/>
      <c r="F1" s="321"/>
      <c r="G1" s="321"/>
    </row>
    <row r="3" spans="2:8" ht="34.5" customHeight="1" x14ac:dyDescent="0.2">
      <c r="B3" s="322" t="s">
        <v>137</v>
      </c>
      <c r="C3" s="322"/>
      <c r="D3" s="322"/>
      <c r="E3" s="322"/>
      <c r="F3" s="322"/>
      <c r="G3" s="322"/>
      <c r="H3" s="1"/>
    </row>
    <row r="4" spans="2:8" ht="45" customHeight="1" x14ac:dyDescent="0.2">
      <c r="B4" s="323" t="s">
        <v>138</v>
      </c>
      <c r="C4" s="323"/>
      <c r="D4" s="323"/>
      <c r="E4" s="323"/>
      <c r="F4" s="323"/>
      <c r="G4" s="323"/>
      <c r="H4" s="2"/>
    </row>
    <row r="5" spans="2:8" x14ac:dyDescent="0.2">
      <c r="B5" s="1"/>
      <c r="C5" s="1"/>
      <c r="D5" s="3"/>
      <c r="E5" s="1"/>
      <c r="F5" s="4"/>
      <c r="G5" s="5"/>
      <c r="H5" s="1"/>
    </row>
    <row r="6" spans="2:8" x14ac:dyDescent="0.2">
      <c r="B6" s="6" t="s">
        <v>53</v>
      </c>
      <c r="C6" s="1"/>
      <c r="D6" s="3"/>
      <c r="E6" s="1"/>
      <c r="F6" s="4"/>
      <c r="G6" s="5"/>
      <c r="H6" s="1"/>
    </row>
    <row r="7" spans="2:8" ht="16.5" thickBot="1" x14ac:dyDescent="0.25">
      <c r="B7" s="1"/>
      <c r="C7" s="1"/>
      <c r="D7" s="3"/>
      <c r="E7" s="1"/>
      <c r="F7" s="4"/>
      <c r="G7" s="5"/>
      <c r="H7" s="1"/>
    </row>
    <row r="8" spans="2:8" ht="21" customHeight="1" thickBot="1" x14ac:dyDescent="0.25">
      <c r="B8" s="324" t="s">
        <v>4</v>
      </c>
      <c r="C8" s="325"/>
      <c r="D8" s="325"/>
      <c r="E8" s="325"/>
      <c r="F8" s="325"/>
      <c r="G8" s="326"/>
      <c r="H8" s="1"/>
    </row>
    <row r="9" spans="2:8" x14ac:dyDescent="0.2">
      <c r="B9" s="7"/>
      <c r="C9" s="8"/>
      <c r="D9" s="8"/>
      <c r="E9" s="8"/>
      <c r="F9" s="8"/>
      <c r="G9" s="9"/>
      <c r="H9" s="1"/>
    </row>
    <row r="10" spans="2:8" ht="20.100000000000001" customHeight="1" x14ac:dyDescent="0.2">
      <c r="B10" s="10" t="s">
        <v>1</v>
      </c>
      <c r="C10" s="11" t="s">
        <v>5</v>
      </c>
      <c r="D10" s="12" t="s">
        <v>6</v>
      </c>
      <c r="E10" s="12" t="s">
        <v>7</v>
      </c>
      <c r="F10" s="13" t="s">
        <v>8</v>
      </c>
      <c r="G10" s="14" t="s">
        <v>9</v>
      </c>
      <c r="H10" s="1"/>
    </row>
    <row r="11" spans="2:8" ht="20.100000000000001" customHeight="1" x14ac:dyDescent="0.2">
      <c r="B11" s="15"/>
      <c r="C11" s="16"/>
      <c r="D11" s="17"/>
      <c r="E11" s="17"/>
      <c r="F11" s="18"/>
      <c r="G11" s="19"/>
      <c r="H11" s="1"/>
    </row>
    <row r="12" spans="2:8" ht="20.100000000000001" customHeight="1" x14ac:dyDescent="0.2">
      <c r="B12" s="15">
        <v>13.01</v>
      </c>
      <c r="C12" s="20" t="s">
        <v>10</v>
      </c>
      <c r="D12" s="17"/>
      <c r="E12" s="17"/>
      <c r="F12" s="18"/>
      <c r="G12" s="19"/>
      <c r="H12" s="1"/>
    </row>
    <row r="13" spans="2:8" ht="20.100000000000001" customHeight="1" x14ac:dyDescent="0.2">
      <c r="B13" s="15"/>
      <c r="C13" s="16" t="s">
        <v>11</v>
      </c>
      <c r="D13" s="17" t="s">
        <v>12</v>
      </c>
      <c r="E13" s="101">
        <v>1.5</v>
      </c>
      <c r="F13" s="18"/>
      <c r="G13" s="19"/>
      <c r="H13" s="1"/>
    </row>
    <row r="14" spans="2:8" ht="20.100000000000001" customHeight="1" x14ac:dyDescent="0.2">
      <c r="B14" s="22"/>
      <c r="C14" s="23"/>
      <c r="D14" s="24"/>
      <c r="E14" s="24"/>
      <c r="F14" s="25"/>
      <c r="G14" s="26"/>
      <c r="H14" s="1"/>
    </row>
    <row r="15" spans="2:8" ht="20.100000000000001" customHeight="1" thickBot="1" x14ac:dyDescent="0.25">
      <c r="B15" s="27" t="s">
        <v>13</v>
      </c>
      <c r="C15" s="28"/>
      <c r="D15" s="29"/>
      <c r="E15" s="28"/>
      <c r="F15" s="30"/>
      <c r="G15" s="31"/>
      <c r="H15" s="1"/>
    </row>
    <row r="16" spans="2:8" ht="17.25" thickTop="1" thickBot="1" x14ac:dyDescent="0.25">
      <c r="B16" s="7"/>
      <c r="C16" s="8"/>
      <c r="D16" s="8"/>
      <c r="E16" s="8"/>
      <c r="F16" s="8"/>
      <c r="G16" s="9"/>
      <c r="H16" s="1"/>
    </row>
    <row r="17" spans="2:11" ht="21.75" customHeight="1" thickBot="1" x14ac:dyDescent="0.25">
      <c r="B17" s="324" t="s">
        <v>14</v>
      </c>
      <c r="C17" s="325"/>
      <c r="D17" s="325"/>
      <c r="E17" s="325"/>
      <c r="F17" s="325"/>
      <c r="G17" s="326"/>
      <c r="H17" s="1"/>
    </row>
    <row r="18" spans="2:11" ht="20.100000000000001" customHeight="1" x14ac:dyDescent="0.2">
      <c r="B18" s="10" t="s">
        <v>1</v>
      </c>
      <c r="C18" s="11" t="s">
        <v>5</v>
      </c>
      <c r="D18" s="12" t="s">
        <v>6</v>
      </c>
      <c r="E18" s="12" t="s">
        <v>7</v>
      </c>
      <c r="F18" s="13" t="s">
        <v>8</v>
      </c>
      <c r="G18" s="14" t="s">
        <v>9</v>
      </c>
      <c r="H18" s="1"/>
    </row>
    <row r="19" spans="2:11" ht="20.100000000000001" customHeight="1" x14ac:dyDescent="0.2">
      <c r="B19" s="15"/>
      <c r="C19" s="16"/>
      <c r="D19" s="17"/>
      <c r="E19" s="17"/>
      <c r="F19" s="18"/>
      <c r="G19" s="19"/>
      <c r="H19" s="1"/>
    </row>
    <row r="20" spans="2:11" ht="30" customHeight="1" x14ac:dyDescent="0.2">
      <c r="B20" s="15">
        <v>15.03</v>
      </c>
      <c r="C20" s="20" t="s">
        <v>15</v>
      </c>
      <c r="D20" s="17"/>
      <c r="E20" s="17"/>
      <c r="F20" s="18"/>
      <c r="G20" s="19"/>
      <c r="H20" s="1" t="s">
        <v>0</v>
      </c>
    </row>
    <row r="21" spans="2:11" ht="20.100000000000001" customHeight="1" x14ac:dyDescent="0.2">
      <c r="B21" s="15"/>
      <c r="C21" s="16" t="s">
        <v>16</v>
      </c>
      <c r="D21" s="17" t="s">
        <v>17</v>
      </c>
      <c r="E21" s="101">
        <v>6</v>
      </c>
      <c r="F21" s="18"/>
      <c r="G21" s="19"/>
      <c r="H21" s="1"/>
    </row>
    <row r="22" spans="2:11" ht="20.100000000000001" customHeight="1" x14ac:dyDescent="0.2">
      <c r="B22" s="22"/>
      <c r="C22" s="23"/>
      <c r="D22" s="24"/>
      <c r="E22" s="24"/>
      <c r="F22" s="25"/>
      <c r="G22" s="26"/>
      <c r="H22" s="1"/>
      <c r="K22" s="100">
        <f>705000/15000</f>
        <v>47</v>
      </c>
    </row>
    <row r="23" spans="2:11" ht="20.100000000000001" customHeight="1" thickBot="1" x14ac:dyDescent="0.25">
      <c r="B23" s="27" t="s">
        <v>18</v>
      </c>
      <c r="C23" s="28"/>
      <c r="D23" s="29"/>
      <c r="E23" s="28"/>
      <c r="F23" s="30"/>
      <c r="G23" s="31"/>
      <c r="H23" s="1"/>
    </row>
    <row r="24" spans="2:11" ht="17.25" thickTop="1" thickBot="1" x14ac:dyDescent="0.25">
      <c r="B24" s="32"/>
      <c r="C24" s="33"/>
      <c r="D24" s="34"/>
      <c r="E24" s="33"/>
      <c r="F24" s="35"/>
      <c r="G24" s="36"/>
      <c r="H24" s="1"/>
    </row>
    <row r="25" spans="2:11" ht="24.75" customHeight="1" x14ac:dyDescent="0.2">
      <c r="B25" s="327" t="s">
        <v>19</v>
      </c>
      <c r="C25" s="328"/>
      <c r="D25" s="328"/>
      <c r="E25" s="328"/>
      <c r="F25" s="328"/>
      <c r="G25" s="329"/>
      <c r="H25" s="1"/>
    </row>
    <row r="26" spans="2:11" x14ac:dyDescent="0.2">
      <c r="B26" s="102"/>
      <c r="C26" s="103"/>
      <c r="D26" s="104"/>
      <c r="E26" s="105"/>
      <c r="F26" s="106"/>
      <c r="G26" s="107"/>
      <c r="H26" s="1"/>
    </row>
    <row r="27" spans="2:11" ht="21" customHeight="1" x14ac:dyDescent="0.2">
      <c r="B27" s="37" t="s">
        <v>20</v>
      </c>
      <c r="C27" s="38" t="s">
        <v>21</v>
      </c>
      <c r="D27" s="17" t="s">
        <v>17</v>
      </c>
      <c r="E27" s="101">
        <v>5</v>
      </c>
      <c r="F27" s="39"/>
      <c r="G27" s="19"/>
      <c r="H27" s="1"/>
    </row>
    <row r="28" spans="2:11" ht="21" customHeight="1" x14ac:dyDescent="0.2">
      <c r="B28" s="37"/>
      <c r="C28" s="38"/>
      <c r="D28" s="40"/>
      <c r="E28" s="41"/>
      <c r="F28" s="39"/>
      <c r="G28" s="19"/>
      <c r="H28" s="1"/>
    </row>
    <row r="29" spans="2:11" ht="21" customHeight="1" x14ac:dyDescent="0.2">
      <c r="B29" s="37" t="s">
        <v>22</v>
      </c>
      <c r="C29" s="38" t="s">
        <v>23</v>
      </c>
      <c r="D29" s="17" t="s">
        <v>64</v>
      </c>
      <c r="E29" s="101">
        <v>300000</v>
      </c>
      <c r="F29" s="39"/>
      <c r="G29" s="19"/>
      <c r="H29" s="1"/>
    </row>
    <row r="30" spans="2:11" ht="21" customHeight="1" x14ac:dyDescent="0.2">
      <c r="B30" s="37"/>
      <c r="C30" s="38"/>
      <c r="D30" s="17"/>
      <c r="E30" s="101"/>
      <c r="F30" s="39"/>
      <c r="G30" s="19"/>
      <c r="H30" s="1"/>
    </row>
    <row r="31" spans="2:11" ht="21" customHeight="1" x14ac:dyDescent="0.2">
      <c r="B31" s="37" t="s">
        <v>24</v>
      </c>
      <c r="C31" s="38" t="s">
        <v>25</v>
      </c>
      <c r="D31" s="17" t="s">
        <v>64</v>
      </c>
      <c r="E31" s="108">
        <v>150000</v>
      </c>
      <c r="F31" s="18"/>
      <c r="G31" s="19"/>
      <c r="H31" s="1"/>
    </row>
    <row r="32" spans="2:11" ht="21" customHeight="1" x14ac:dyDescent="0.2">
      <c r="B32" s="43"/>
      <c r="C32" s="38"/>
      <c r="D32" s="17"/>
      <c r="E32" s="108"/>
      <c r="F32" s="18"/>
      <c r="G32" s="19"/>
      <c r="H32" s="1"/>
    </row>
    <row r="33" spans="2:8" ht="21" customHeight="1" x14ac:dyDescent="0.2">
      <c r="B33" s="37" t="s">
        <v>26</v>
      </c>
      <c r="C33" s="38" t="s">
        <v>27</v>
      </c>
      <c r="D33" s="17" t="s">
        <v>17</v>
      </c>
      <c r="E33" s="109">
        <v>5</v>
      </c>
      <c r="F33" s="45"/>
      <c r="G33" s="19"/>
      <c r="H33" s="1"/>
    </row>
    <row r="34" spans="2:8" x14ac:dyDescent="0.2">
      <c r="B34" s="110"/>
      <c r="C34" s="111"/>
      <c r="D34" s="112"/>
      <c r="E34" s="113"/>
      <c r="F34" s="114"/>
      <c r="G34" s="115"/>
      <c r="H34" s="1"/>
    </row>
    <row r="35" spans="2:8" ht="27.75" customHeight="1" thickBot="1" x14ac:dyDescent="0.25">
      <c r="B35" s="46" t="s">
        <v>28</v>
      </c>
      <c r="C35" s="47"/>
      <c r="D35" s="48"/>
      <c r="E35" s="28"/>
      <c r="F35" s="30"/>
      <c r="G35" s="31"/>
      <c r="H35" s="1"/>
    </row>
    <row r="36" spans="2:8" ht="17.25" thickTop="1" thickBot="1" x14ac:dyDescent="0.25">
      <c r="B36" s="49"/>
      <c r="C36" s="50"/>
      <c r="D36" s="51"/>
      <c r="E36" s="50"/>
      <c r="F36" s="52"/>
      <c r="G36" s="53"/>
      <c r="H36" s="1"/>
    </row>
    <row r="37" spans="2:8" ht="21" customHeight="1" thickBot="1" x14ac:dyDescent="0.25">
      <c r="B37" s="54" t="s">
        <v>29</v>
      </c>
      <c r="C37" s="116" t="s">
        <v>30</v>
      </c>
      <c r="D37" s="116"/>
      <c r="E37" s="117"/>
      <c r="F37" s="55"/>
      <c r="G37" s="56"/>
      <c r="H37" s="1"/>
    </row>
    <row r="38" spans="2:8" ht="21" customHeight="1" x14ac:dyDescent="0.2">
      <c r="B38" s="57" t="s">
        <v>31</v>
      </c>
      <c r="C38" s="58" t="s">
        <v>32</v>
      </c>
      <c r="D38" s="59"/>
      <c r="E38" s="60"/>
      <c r="F38" s="61"/>
      <c r="G38" s="62"/>
      <c r="H38" s="1"/>
    </row>
    <row r="39" spans="2:8" ht="21" customHeight="1" x14ac:dyDescent="0.2">
      <c r="B39" s="43"/>
      <c r="C39" s="63" t="s">
        <v>33</v>
      </c>
      <c r="D39" s="64" t="s">
        <v>34</v>
      </c>
      <c r="E39" s="65">
        <v>8</v>
      </c>
      <c r="F39" s="66"/>
      <c r="G39" s="19"/>
      <c r="H39" s="1"/>
    </row>
    <row r="40" spans="2:8" ht="21" customHeight="1" x14ac:dyDescent="0.2">
      <c r="B40" s="37"/>
      <c r="C40" s="63" t="s">
        <v>35</v>
      </c>
      <c r="D40" s="64" t="s">
        <v>34</v>
      </c>
      <c r="E40" s="65">
        <v>8</v>
      </c>
      <c r="F40" s="61"/>
      <c r="G40" s="19"/>
      <c r="H40" s="1"/>
    </row>
    <row r="41" spans="2:8" ht="21" customHeight="1" x14ac:dyDescent="0.2">
      <c r="B41" s="67"/>
      <c r="C41" s="63" t="s">
        <v>36</v>
      </c>
      <c r="D41" s="68" t="s">
        <v>34</v>
      </c>
      <c r="E41" s="69">
        <v>8</v>
      </c>
      <c r="F41" s="4"/>
      <c r="G41" s="19"/>
      <c r="H41" s="1"/>
    </row>
    <row r="42" spans="2:8" ht="21" customHeight="1" thickBot="1" x14ac:dyDescent="0.25">
      <c r="B42" s="46" t="s">
        <v>37</v>
      </c>
      <c r="C42" s="47"/>
      <c r="D42" s="48"/>
      <c r="E42" s="28"/>
      <c r="F42" s="30"/>
      <c r="G42" s="31"/>
      <c r="H42" s="1"/>
    </row>
    <row r="43" spans="2:8" ht="21" customHeight="1" thickTop="1" thickBot="1" x14ac:dyDescent="0.25">
      <c r="B43" s="70"/>
      <c r="C43" s="1"/>
      <c r="D43" s="3"/>
      <c r="E43" s="1"/>
      <c r="F43" s="4"/>
      <c r="G43" s="71"/>
      <c r="H43" s="1"/>
    </row>
    <row r="44" spans="2:8" ht="16.5" thickBot="1" x14ac:dyDescent="0.25">
      <c r="B44" s="312" t="s">
        <v>38</v>
      </c>
      <c r="C44" s="313"/>
      <c r="D44" s="313"/>
      <c r="E44" s="313"/>
      <c r="F44" s="313"/>
      <c r="G44" s="314"/>
      <c r="H44" s="1"/>
    </row>
    <row r="45" spans="2:8" x14ac:dyDescent="0.2">
      <c r="B45" s="126"/>
      <c r="C45" s="127"/>
      <c r="D45" s="128"/>
      <c r="E45" s="129"/>
      <c r="F45" s="130"/>
      <c r="G45" s="131"/>
      <c r="H45" s="1"/>
    </row>
    <row r="46" spans="2:8" x14ac:dyDescent="0.2">
      <c r="B46" s="72" t="s">
        <v>39</v>
      </c>
      <c r="C46" s="38"/>
      <c r="D46" s="73"/>
      <c r="E46" s="74"/>
      <c r="F46" s="66"/>
      <c r="G46" s="75" t="s">
        <v>9</v>
      </c>
      <c r="H46" s="1"/>
    </row>
    <row r="47" spans="2:8" ht="23.25" customHeight="1" x14ac:dyDescent="0.2">
      <c r="B47" s="76">
        <v>1300</v>
      </c>
      <c r="C47" s="38" t="s">
        <v>10</v>
      </c>
      <c r="D47" s="73"/>
      <c r="E47" s="74"/>
      <c r="F47" s="66"/>
      <c r="G47" s="77"/>
      <c r="H47" s="1"/>
    </row>
    <row r="48" spans="2:8" x14ac:dyDescent="0.2">
      <c r="B48" s="72"/>
      <c r="C48" s="38"/>
      <c r="D48" s="73"/>
      <c r="E48" s="74"/>
      <c r="F48" s="66"/>
      <c r="G48" s="77"/>
      <c r="H48" s="1"/>
    </row>
    <row r="49" spans="2:8" ht="21" customHeight="1" x14ac:dyDescent="0.2">
      <c r="B49" s="76">
        <v>1500</v>
      </c>
      <c r="C49" s="38" t="s">
        <v>40</v>
      </c>
      <c r="D49" s="73"/>
      <c r="E49" s="74"/>
      <c r="F49" s="66"/>
      <c r="G49" s="77"/>
      <c r="H49" s="1"/>
    </row>
    <row r="50" spans="2:8" ht="21" customHeight="1" x14ac:dyDescent="0.2">
      <c r="B50" s="76"/>
      <c r="C50" s="38"/>
      <c r="D50" s="73"/>
      <c r="E50" s="74"/>
      <c r="F50" s="66"/>
      <c r="G50" s="77"/>
      <c r="H50" s="1"/>
    </row>
    <row r="51" spans="2:8" ht="21" customHeight="1" x14ac:dyDescent="0.2">
      <c r="B51" s="76">
        <v>1700</v>
      </c>
      <c r="C51" s="38" t="s">
        <v>41</v>
      </c>
      <c r="D51" s="73"/>
      <c r="E51" s="74"/>
      <c r="F51" s="66"/>
      <c r="G51" s="77"/>
      <c r="H51" s="1"/>
    </row>
    <row r="52" spans="2:8" ht="21" customHeight="1" x14ac:dyDescent="0.2">
      <c r="B52" s="76"/>
      <c r="C52" s="38"/>
      <c r="D52" s="73"/>
      <c r="E52" s="74"/>
      <c r="F52" s="66"/>
      <c r="G52" s="77"/>
      <c r="H52" s="1"/>
    </row>
    <row r="53" spans="2:8" ht="21" customHeight="1" x14ac:dyDescent="0.2">
      <c r="B53" s="76">
        <v>1800</v>
      </c>
      <c r="C53" s="38" t="s">
        <v>42</v>
      </c>
      <c r="D53" s="73"/>
      <c r="E53" s="74"/>
      <c r="F53" s="66"/>
      <c r="G53" s="77"/>
      <c r="H53" s="1"/>
    </row>
    <row r="54" spans="2:8" ht="16.5" thickBot="1" x14ac:dyDescent="0.25">
      <c r="B54" s="72"/>
      <c r="C54" s="38"/>
      <c r="D54" s="73"/>
      <c r="E54" s="74"/>
      <c r="F54" s="66"/>
      <c r="G54" s="77"/>
      <c r="H54" s="1"/>
    </row>
    <row r="55" spans="2:8" s="1" customFormat="1" ht="30" customHeight="1" thickTop="1" x14ac:dyDescent="0.2">
      <c r="B55" s="86" t="s">
        <v>2</v>
      </c>
      <c r="C55" s="315" t="s">
        <v>43</v>
      </c>
      <c r="D55" s="316"/>
      <c r="E55" s="316"/>
      <c r="F55" s="316"/>
      <c r="G55" s="302"/>
    </row>
    <row r="56" spans="2:8" s="1" customFormat="1" ht="30" customHeight="1" x14ac:dyDescent="0.2">
      <c r="B56" s="87" t="s">
        <v>44</v>
      </c>
      <c r="C56" s="317" t="s">
        <v>107</v>
      </c>
      <c r="D56" s="318"/>
      <c r="E56" s="318"/>
      <c r="F56" s="318"/>
      <c r="G56" s="303"/>
    </row>
    <row r="57" spans="2:8" s="1" customFormat="1" ht="30" customHeight="1" x14ac:dyDescent="0.2">
      <c r="B57" s="87" t="s">
        <v>45</v>
      </c>
      <c r="C57" s="319" t="s">
        <v>48</v>
      </c>
      <c r="D57" s="320"/>
      <c r="E57" s="320"/>
      <c r="F57" s="320"/>
      <c r="G57" s="304"/>
    </row>
    <row r="58" spans="2:8" s="1" customFormat="1" ht="30" customHeight="1" x14ac:dyDescent="0.2">
      <c r="B58" s="87" t="s">
        <v>46</v>
      </c>
      <c r="C58" s="78" t="s">
        <v>49</v>
      </c>
      <c r="D58" s="79"/>
      <c r="E58" s="80"/>
      <c r="F58" s="89"/>
      <c r="G58" s="303"/>
    </row>
    <row r="59" spans="2:8" s="1" customFormat="1" ht="30" customHeight="1" thickBot="1" x14ac:dyDescent="0.25">
      <c r="B59" s="88" t="s">
        <v>47</v>
      </c>
      <c r="C59" s="81" t="s">
        <v>51</v>
      </c>
      <c r="D59" s="82"/>
      <c r="E59" s="83"/>
      <c r="F59" s="90"/>
      <c r="G59" s="305"/>
    </row>
    <row r="60" spans="2:8" s="1" customFormat="1" ht="30" customHeight="1" thickTop="1" thickBot="1" x14ac:dyDescent="0.25">
      <c r="B60" s="311" t="s">
        <v>66</v>
      </c>
      <c r="C60" s="308" t="s">
        <v>105</v>
      </c>
      <c r="D60" s="309"/>
      <c r="E60" s="309"/>
      <c r="F60" s="310"/>
      <c r="G60" s="306"/>
    </row>
    <row r="61" spans="2:8" x14ac:dyDescent="0.2">
      <c r="B61" s="1"/>
      <c r="C61" s="1"/>
      <c r="D61" s="3"/>
      <c r="E61" s="1"/>
      <c r="F61" s="4"/>
      <c r="G61" s="5"/>
      <c r="H61" s="1"/>
    </row>
  </sheetData>
  <mergeCells count="10">
    <mergeCell ref="B44:G44"/>
    <mergeCell ref="C55:F55"/>
    <mergeCell ref="C56:F56"/>
    <mergeCell ref="C57:F57"/>
    <mergeCell ref="B1:G1"/>
    <mergeCell ref="B3:G3"/>
    <mergeCell ref="B4:G4"/>
    <mergeCell ref="B8:G8"/>
    <mergeCell ref="B17:G17"/>
    <mergeCell ref="B25:G25"/>
  </mergeCells>
  <printOptions horizontalCentered="1"/>
  <pageMargins left="0.44" right="0.25" top="0.5" bottom="0.82" header="0.34" footer="0.5"/>
  <pageSetup scale="52" orientation="portrait" useFirstPageNumber="1" r:id="rId1"/>
  <headerFooter>
    <oddFooter>&amp;C&amp;"Georgia,Regular"&amp;14&amp;P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76</vt:i4>
      </vt:variant>
    </vt:vector>
  </HeadingPairs>
  <TitlesOfParts>
    <vt:vector size="116" baseType="lpstr">
      <vt:lpstr>SR39</vt:lpstr>
      <vt:lpstr>SR40</vt:lpstr>
      <vt:lpstr>SR41</vt:lpstr>
      <vt:lpstr>SR42</vt:lpstr>
      <vt:lpstr>SR43</vt:lpstr>
      <vt:lpstr>SR44</vt:lpstr>
      <vt:lpstr>SR45</vt:lpstr>
      <vt:lpstr>SR46</vt:lpstr>
      <vt:lpstr>SR47</vt:lpstr>
      <vt:lpstr>SR48</vt:lpstr>
      <vt:lpstr>SR49</vt:lpstr>
      <vt:lpstr>SR50</vt:lpstr>
      <vt:lpstr>SR51</vt:lpstr>
      <vt:lpstr>SR52</vt:lpstr>
      <vt:lpstr>SR53</vt:lpstr>
      <vt:lpstr>SR54</vt:lpstr>
      <vt:lpstr>SR55</vt:lpstr>
      <vt:lpstr>SR56</vt:lpstr>
      <vt:lpstr>SR57</vt:lpstr>
      <vt:lpstr>SR58</vt:lpstr>
      <vt:lpstr>SR59</vt:lpstr>
      <vt:lpstr>SR60</vt:lpstr>
      <vt:lpstr>SR61</vt:lpstr>
      <vt:lpstr>SR62</vt:lpstr>
      <vt:lpstr>SR63</vt:lpstr>
      <vt:lpstr>SR64</vt:lpstr>
      <vt:lpstr>SR65</vt:lpstr>
      <vt:lpstr>SR66</vt:lpstr>
      <vt:lpstr>SR67</vt:lpstr>
      <vt:lpstr>SR68</vt:lpstr>
      <vt:lpstr>SR69</vt:lpstr>
      <vt:lpstr>SR70 </vt:lpstr>
      <vt:lpstr>SR71</vt:lpstr>
      <vt:lpstr>SR72 </vt:lpstr>
      <vt:lpstr>SR73   </vt:lpstr>
      <vt:lpstr>SR74 </vt:lpstr>
      <vt:lpstr>SR75   </vt:lpstr>
      <vt:lpstr>SR76</vt:lpstr>
      <vt:lpstr>SR77</vt:lpstr>
      <vt:lpstr>SR78</vt:lpstr>
      <vt:lpstr>'SR39'!Print_Area</vt:lpstr>
      <vt:lpstr>'SR40'!Print_Area</vt:lpstr>
      <vt:lpstr>'SR41'!Print_Area</vt:lpstr>
      <vt:lpstr>'SR42'!Print_Area</vt:lpstr>
      <vt:lpstr>'SR43'!Print_Area</vt:lpstr>
      <vt:lpstr>'SR44'!Print_Area</vt:lpstr>
      <vt:lpstr>'SR45'!Print_Area</vt:lpstr>
      <vt:lpstr>'SR46'!Print_Area</vt:lpstr>
      <vt:lpstr>'SR47'!Print_Area</vt:lpstr>
      <vt:lpstr>'SR48'!Print_Area</vt:lpstr>
      <vt:lpstr>'SR49'!Print_Area</vt:lpstr>
      <vt:lpstr>'SR50'!Print_Area</vt:lpstr>
      <vt:lpstr>'SR51'!Print_Area</vt:lpstr>
      <vt:lpstr>'SR52'!Print_Area</vt:lpstr>
      <vt:lpstr>'SR56'!Print_Area</vt:lpstr>
      <vt:lpstr>'SR57'!Print_Area</vt:lpstr>
      <vt:lpstr>'SR59'!Print_Area</vt:lpstr>
      <vt:lpstr>'SR60'!Print_Area</vt:lpstr>
      <vt:lpstr>'SR61'!Print_Area</vt:lpstr>
      <vt:lpstr>'SR62'!Print_Area</vt:lpstr>
      <vt:lpstr>'SR63'!Print_Area</vt:lpstr>
      <vt:lpstr>'SR64'!Print_Area</vt:lpstr>
      <vt:lpstr>'SR65'!Print_Area</vt:lpstr>
      <vt:lpstr>'SR66'!Print_Area</vt:lpstr>
      <vt:lpstr>'SR67'!Print_Area</vt:lpstr>
      <vt:lpstr>'SR68'!Print_Area</vt:lpstr>
      <vt:lpstr>'SR69'!Print_Area</vt:lpstr>
      <vt:lpstr>'SR70 '!Print_Area</vt:lpstr>
      <vt:lpstr>'SR71'!Print_Area</vt:lpstr>
      <vt:lpstr>'SR72 '!Print_Area</vt:lpstr>
      <vt:lpstr>'SR73   '!Print_Area</vt:lpstr>
      <vt:lpstr>'SR74 '!Print_Area</vt:lpstr>
      <vt:lpstr>'SR75   '!Print_Area</vt:lpstr>
      <vt:lpstr>'SR76'!Print_Area</vt:lpstr>
      <vt:lpstr>'SR77'!Print_Area</vt:lpstr>
      <vt:lpstr>'SR78'!Print_Area</vt:lpstr>
      <vt:lpstr>'SR39'!Print_Titles</vt:lpstr>
      <vt:lpstr>'SR40'!Print_Titles</vt:lpstr>
      <vt:lpstr>'SR41'!Print_Titles</vt:lpstr>
      <vt:lpstr>'SR42'!Print_Titles</vt:lpstr>
      <vt:lpstr>'SR43'!Print_Titles</vt:lpstr>
      <vt:lpstr>'SR44'!Print_Titles</vt:lpstr>
      <vt:lpstr>'SR45'!Print_Titles</vt:lpstr>
      <vt:lpstr>'SR46'!Print_Titles</vt:lpstr>
      <vt:lpstr>'SR47'!Print_Titles</vt:lpstr>
      <vt:lpstr>'SR48'!Print_Titles</vt:lpstr>
      <vt:lpstr>'SR49'!Print_Titles</vt:lpstr>
      <vt:lpstr>'SR50'!Print_Titles</vt:lpstr>
      <vt:lpstr>'SR51'!Print_Titles</vt:lpstr>
      <vt:lpstr>'SR52'!Print_Titles</vt:lpstr>
      <vt:lpstr>'SR53'!Print_Titles</vt:lpstr>
      <vt:lpstr>'SR54'!Print_Titles</vt:lpstr>
      <vt:lpstr>'SR55'!Print_Titles</vt:lpstr>
      <vt:lpstr>'SR56'!Print_Titles</vt:lpstr>
      <vt:lpstr>'SR57'!Print_Titles</vt:lpstr>
      <vt:lpstr>'SR58'!Print_Titles</vt:lpstr>
      <vt:lpstr>'SR59'!Print_Titles</vt:lpstr>
      <vt:lpstr>'SR60'!Print_Titles</vt:lpstr>
      <vt:lpstr>'SR61'!Print_Titles</vt:lpstr>
      <vt:lpstr>'SR62'!Print_Titles</vt:lpstr>
      <vt:lpstr>'SR63'!Print_Titles</vt:lpstr>
      <vt:lpstr>'SR64'!Print_Titles</vt:lpstr>
      <vt:lpstr>'SR65'!Print_Titles</vt:lpstr>
      <vt:lpstr>'SR66'!Print_Titles</vt:lpstr>
      <vt:lpstr>'SR67'!Print_Titles</vt:lpstr>
      <vt:lpstr>'SR68'!Print_Titles</vt:lpstr>
      <vt:lpstr>'SR69'!Print_Titles</vt:lpstr>
      <vt:lpstr>'SR70 '!Print_Titles</vt:lpstr>
      <vt:lpstr>'SR71'!Print_Titles</vt:lpstr>
      <vt:lpstr>'SR72 '!Print_Titles</vt:lpstr>
      <vt:lpstr>'SR73   '!Print_Titles</vt:lpstr>
      <vt:lpstr>'SR74 '!Print_Titles</vt:lpstr>
      <vt:lpstr>'SR75   '!Print_Titles</vt:lpstr>
      <vt:lpstr>'SR76'!Print_Titles</vt:lpstr>
      <vt:lpstr>'SR77'!Print_Titles</vt:lpstr>
      <vt:lpstr>'SR78'!Print_Titles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willard kaunde</dc:creator>
  <cp:lastModifiedBy>Derrick Manda</cp:lastModifiedBy>
  <cp:lastPrinted>2026-01-13T10:43:52Z</cp:lastPrinted>
  <dcterms:created xsi:type="dcterms:W3CDTF">2020-08-24T13:15:44Z</dcterms:created>
  <dcterms:modified xsi:type="dcterms:W3CDTF">2026-06-19T07:45:41Z</dcterms:modified>
</cp:coreProperties>
</file>